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480" windowHeight="10170" firstSheet="4" activeTab="7"/>
  </bookViews>
  <sheets>
    <sheet name="Quadro I" sheetId="2" r:id="rId1"/>
    <sheet name="Quadro II" sheetId="9" r:id="rId2"/>
    <sheet name="Quadro III" sheetId="8" r:id="rId3"/>
    <sheet name="Quadro IV" sheetId="3" r:id="rId4"/>
    <sheet name="Quadro V" sheetId="4" r:id="rId5"/>
    <sheet name="Quadro VI" sheetId="6" r:id="rId6"/>
    <sheet name="Quadro VII" sheetId="7" r:id="rId7"/>
    <sheet name="Quadro VIII" sheetId="1" r:id="rId8"/>
    <sheet name="Anexo dos riscos " sheetId="5" r:id="rId9"/>
    <sheet name="Relatório de Compatibilidade" sheetId="11" r:id="rId10"/>
  </sheets>
  <calcPr calcId="124519"/>
</workbook>
</file>

<file path=xl/calcChain.xml><?xml version="1.0" encoding="utf-8"?>
<calcChain xmlns="http://schemas.openxmlformats.org/spreadsheetml/2006/main">
  <c r="B11" i="1"/>
  <c r="E11" s="1"/>
  <c r="H11" s="1"/>
  <c r="H13" i="3"/>
  <c r="G29" i="9"/>
  <c r="G27" i="8"/>
  <c r="G28" s="1"/>
  <c r="G23"/>
  <c r="G24" s="1"/>
  <c r="G18"/>
  <c r="G27" i="9"/>
  <c r="G28" s="1"/>
  <c r="G23"/>
  <c r="G24" s="1"/>
  <c r="G18"/>
  <c r="F13" i="3"/>
  <c r="E13"/>
  <c r="J23" i="8"/>
  <c r="F27"/>
  <c r="F28" s="1"/>
  <c r="E27"/>
  <c r="E28" s="1"/>
  <c r="D27"/>
  <c r="D28" s="1"/>
  <c r="D29" s="1"/>
  <c r="F23"/>
  <c r="E23"/>
  <c r="D23"/>
  <c r="F18"/>
  <c r="E18"/>
  <c r="D18"/>
  <c r="I12"/>
  <c r="I18" s="1"/>
  <c r="I23" s="1"/>
  <c r="H12"/>
  <c r="H18" s="1"/>
  <c r="G12"/>
  <c r="F12"/>
  <c r="E12"/>
  <c r="D12"/>
  <c r="E28" i="9"/>
  <c r="F27"/>
  <c r="F28" s="1"/>
  <c r="E27"/>
  <c r="D27"/>
  <c r="D28" s="1"/>
  <c r="F23"/>
  <c r="F24" s="1"/>
  <c r="E23"/>
  <c r="D23"/>
  <c r="F18"/>
  <c r="E18"/>
  <c r="E24" s="1"/>
  <c r="D18"/>
  <c r="I12"/>
  <c r="H12"/>
  <c r="G12"/>
  <c r="F12"/>
  <c r="F13" i="2"/>
  <c r="F12"/>
  <c r="E14" i="1"/>
  <c r="H14" s="1"/>
  <c r="B18"/>
  <c r="E18" s="1"/>
  <c r="F18" s="1"/>
  <c r="B17"/>
  <c r="B16"/>
  <c r="B14"/>
  <c r="B13"/>
  <c r="E13" s="1"/>
  <c r="B12"/>
  <c r="E12" s="1"/>
  <c r="B51"/>
  <c r="B15" s="1"/>
  <c r="C26"/>
  <c r="C27"/>
  <c r="C25"/>
  <c r="J12" i="9"/>
  <c r="J12" i="8"/>
  <c r="J18" s="1"/>
  <c r="I13" i="2"/>
  <c r="I12"/>
  <c r="D24" i="9" l="1"/>
  <c r="C14" i="1"/>
  <c r="E24" i="8"/>
  <c r="I11" i="1"/>
  <c r="I14"/>
  <c r="C17"/>
  <c r="C16"/>
  <c r="C18"/>
  <c r="E16"/>
  <c r="C13"/>
  <c r="C11"/>
  <c r="E17"/>
  <c r="H18"/>
  <c r="I18" s="1"/>
  <c r="F14"/>
  <c r="F13"/>
  <c r="H13"/>
  <c r="I13" s="1"/>
  <c r="E15"/>
  <c r="C15"/>
  <c r="F12"/>
  <c r="H12"/>
  <c r="I12" s="1"/>
  <c r="C12"/>
  <c r="F11"/>
  <c r="F24" i="8"/>
  <c r="E29"/>
  <c r="F29" s="1"/>
  <c r="G29" s="1"/>
  <c r="D24"/>
  <c r="F16" i="1" l="1"/>
  <c r="H16"/>
  <c r="I16" s="1"/>
  <c r="F17"/>
  <c r="H17"/>
  <c r="I17" s="1"/>
  <c r="H15"/>
  <c r="I15" s="1"/>
  <c r="F15"/>
</calcChain>
</file>

<file path=xl/sharedStrings.xml><?xml version="1.0" encoding="utf-8"?>
<sst xmlns="http://schemas.openxmlformats.org/spreadsheetml/2006/main" count="195" uniqueCount="103">
  <si>
    <t>Anexo de Metas Fiscais</t>
  </si>
  <si>
    <t>Quadro VIII - Metas Anuais</t>
  </si>
  <si>
    <t>Valores nominais em reais (R$) mil</t>
  </si>
  <si>
    <t xml:space="preserve">Especificação </t>
  </si>
  <si>
    <t xml:space="preserve">valor corrente </t>
  </si>
  <si>
    <t>valor constante</t>
  </si>
  <si>
    <t xml:space="preserve">% PIB (a/PIBx100) </t>
  </si>
  <si>
    <t>Receita total</t>
  </si>
  <si>
    <t xml:space="preserve">Receitas primárias (I) </t>
  </si>
  <si>
    <t>Despesa total</t>
  </si>
  <si>
    <t>Despesas primárias (II)</t>
  </si>
  <si>
    <t>Resultado Nominal</t>
  </si>
  <si>
    <t>Dívida Pública Consolidada</t>
  </si>
  <si>
    <t>Dívida Consolidada Líquida</t>
  </si>
  <si>
    <t>Quadro I - Metas e Resultados - Receitas, Despesas, Resultados Primários e Nominal e Dívida</t>
  </si>
  <si>
    <t>Discriminação</t>
  </si>
  <si>
    <t>Receita Total</t>
  </si>
  <si>
    <t>Despesa Total</t>
  </si>
  <si>
    <t xml:space="preserve">Resultado Primário </t>
  </si>
  <si>
    <t>Dívida Consolidada</t>
  </si>
  <si>
    <t xml:space="preserve">Resultado Nominal </t>
  </si>
  <si>
    <t xml:space="preserve">Exercício atual </t>
  </si>
  <si>
    <t>Realizado</t>
  </si>
  <si>
    <t>%</t>
  </si>
  <si>
    <t xml:space="preserve">Lei </t>
  </si>
  <si>
    <t>-</t>
  </si>
  <si>
    <t>Quadro IV - Evolução do Patrimônio Líquido</t>
  </si>
  <si>
    <t>Patrimônio / Capital</t>
  </si>
  <si>
    <t>Reservas</t>
  </si>
  <si>
    <t>Resultado acumulado</t>
  </si>
  <si>
    <t>Total do Patrimônio Líquido</t>
  </si>
  <si>
    <t>Quadro V - Origem e aplicação de recursos de alienação de ativos</t>
  </si>
  <si>
    <t>Histórico</t>
  </si>
  <si>
    <t>Ingresso</t>
  </si>
  <si>
    <t>Aplicação</t>
  </si>
  <si>
    <t>Saldo dos exercícios anteriores</t>
  </si>
  <si>
    <t>Não houve alienação de ativos</t>
  </si>
  <si>
    <t>Totais</t>
  </si>
  <si>
    <t>Saldo para o exercício seguinte</t>
  </si>
  <si>
    <t>Anexo de Riscos Fiscais</t>
  </si>
  <si>
    <t>Riscos Fiscais e Providências a Serem Tomadas Caso se Concretizem</t>
  </si>
  <si>
    <t>Valor Previsto (R$ mil)</t>
  </si>
  <si>
    <t>Não foram diagnosticados quaiquer fatores de riscos</t>
  </si>
  <si>
    <t>Quadro VI - Estimativa e Comprensação da Renuncia de Receita</t>
  </si>
  <si>
    <t>Detalhamento de Renúncia</t>
  </si>
  <si>
    <t>Total</t>
  </si>
  <si>
    <t>Detalhamento da compensação</t>
  </si>
  <si>
    <t>Quadro VII - Expansão das Despesas Obrigatórias de Duração Continuada</t>
  </si>
  <si>
    <t>Detalhamento da Expansão</t>
  </si>
  <si>
    <t xml:space="preserve">Não há previsão de expansão das </t>
  </si>
  <si>
    <t>despesas obrigatórias</t>
  </si>
  <si>
    <t>de duração continuada</t>
  </si>
  <si>
    <t xml:space="preserve">Quadro III - Metas anuais de Receitas, Despesas, Resultado Primário, </t>
  </si>
  <si>
    <t>Resultado Nominal e Montante da Dívida Comparativo com as fixadas nos exercícios anteriores</t>
  </si>
  <si>
    <t>(art. 4º,  §§ 1º e 2º da Lei complementar 101/2000)</t>
  </si>
  <si>
    <t>(art. 4º,  § 1º da Lei complementar 101/2000)</t>
  </si>
  <si>
    <t>(art. 4º,  § 2º, Inciso I da Lei complementar 101/2000)</t>
  </si>
  <si>
    <t>(art. 4º,  § 2º, Inciso III da Lei complementar 101/2000)</t>
  </si>
  <si>
    <t>(art. 4º,  § 3º da Lei complementar 101/2000)</t>
  </si>
  <si>
    <t>(art. 4º,  § 2º, incso V da Lei complementar 101/2000)</t>
  </si>
  <si>
    <t>Valores médios do Exercício Atual em reais (R$) mil</t>
  </si>
  <si>
    <t xml:space="preserve">Discriminação </t>
  </si>
  <si>
    <t>Receita Total (estimada no orçamento)</t>
  </si>
  <si>
    <t>Despesa total (fixada no orçamento)</t>
  </si>
  <si>
    <t>Receita total (realizada)</t>
  </si>
  <si>
    <t>(-) Aplicações financeiras</t>
  </si>
  <si>
    <t>(-) Operações de crédito</t>
  </si>
  <si>
    <t>(-) Receitas de Privatização</t>
  </si>
  <si>
    <t>(+) Receitas Fiscal (I)</t>
  </si>
  <si>
    <t>Despesa Total (realizada)</t>
  </si>
  <si>
    <t>(-) Amortização da dívida</t>
  </si>
  <si>
    <t>(-) Concessão de empréstimos</t>
  </si>
  <si>
    <t>(-) Títulos de capital já integralizados</t>
  </si>
  <si>
    <t>Resultado Primário (I-II)</t>
  </si>
  <si>
    <t>(=) Despesa fiscal (II)</t>
  </si>
  <si>
    <t>(-) Total de ativo financeiro</t>
  </si>
  <si>
    <t>Dívida Fiscal Líquida</t>
  </si>
  <si>
    <t xml:space="preserve">Quadro II - Metas anuais de Receitas, Despesas, Resultado Primário, </t>
  </si>
  <si>
    <t>Resultado Primário (III) = (I-II)</t>
  </si>
  <si>
    <t xml:space="preserve">Variáveis </t>
  </si>
  <si>
    <t>Ano</t>
  </si>
  <si>
    <t>Valor corrente</t>
  </si>
  <si>
    <t xml:space="preserve">Índice de deflação </t>
  </si>
  <si>
    <t>Valores nominais em reais (R$) milhões</t>
  </si>
  <si>
    <t>Relatório de Compatibilidade para Anexos de metas fiscais1.xls</t>
  </si>
  <si>
    <t>Executar em 01/04/2016 10:31</t>
  </si>
  <si>
    <t>Não há suporte para os recursos a seguir nas versões anteriores do Excel. Esses recursos poderão ser perdidos ou prejudicados quando você salvar a pasta de trabalho em um formato de arquivo anterior.</t>
  </si>
  <si>
    <t>Perda insignificante de fidelidade</t>
  </si>
  <si>
    <t>Núm. de ocorrências</t>
  </si>
  <si>
    <t>Algumas células ou alguns estilos desta pasta de trabalho contêm formatação para a qual não há suporte no formato de arquivo selecionado. Esses formatos serão convertidos no formato mais próximo disponível.</t>
  </si>
  <si>
    <t>* Valores corrigidos pelo IGPM acumulados nos últimos 12 (doze) meses de 03/2017: 4,8600%</t>
  </si>
  <si>
    <t>Exercício: 2017</t>
  </si>
  <si>
    <t>fiscais para o exercício de 2017.</t>
  </si>
  <si>
    <t>Inflação Média (% anual) projetada com base no índice oficial IGPM - IBGE - Março/2016 a Março/2017.</t>
  </si>
  <si>
    <t>Anexo I a Lei nº 2.064 de 20 de julho de 2017</t>
  </si>
  <si>
    <t>Anexo II a Lei nº 2.064 de 20 de julho de 2017</t>
  </si>
  <si>
    <t>Anexo III a Lei nº 2.064 de 20 de julho de 2017</t>
  </si>
  <si>
    <t>Anexo IV a Lei nº  2.064 de 20 de julho de 2017</t>
  </si>
  <si>
    <t>Anexo V a Lei nº  2.064 de 20 de julho de 2017</t>
  </si>
  <si>
    <t>Anexo VI a Lei nº 2.064 de 20 de julho de 2017</t>
  </si>
  <si>
    <t>Anexo VII a Lei nº   2.064 de 20 de julho de 2017</t>
  </si>
  <si>
    <t>Anexo a Lei nº 2.064 de 20 de julho de 2017</t>
  </si>
  <si>
    <t>Anexo VIII a Lei nº  2.064 de 20 de julho de 2017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</si>
</sst>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Arial"/>
      <family val="2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</fills>
  <borders count="8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/>
      <bottom style="double">
        <color rgb="FF3F3F3F"/>
      </bottom>
      <diagonal/>
    </border>
    <border>
      <left/>
      <right/>
      <top style="double">
        <color rgb="FF3F3F3F"/>
      </top>
      <bottom/>
      <diagonal/>
    </border>
    <border>
      <left style="medium">
        <color indexed="64"/>
      </left>
      <right style="double">
        <color rgb="FF3F3F3F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medium">
        <color indexed="64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double">
        <color rgb="FF3F3F3F"/>
      </right>
      <top style="double">
        <color rgb="FF3F3F3F"/>
      </top>
      <bottom style="medium">
        <color indexed="64"/>
      </bottom>
      <diagonal/>
    </border>
    <border>
      <left style="double">
        <color rgb="FF3F3F3F"/>
      </left>
      <right style="medium">
        <color indexed="64"/>
      </right>
      <top style="double">
        <color rgb="FF3F3F3F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3" borderId="52" applyNumberFormat="0" applyAlignment="0" applyProtection="0"/>
    <xf numFmtId="0" fontId="3" fillId="2" borderId="53" applyNumberFormat="0" applyAlignment="0" applyProtection="0"/>
    <xf numFmtId="43" fontId="9" fillId="0" borderId="0" applyFont="0" applyFill="0" applyBorder="0" applyAlignment="0" applyProtection="0"/>
  </cellStyleXfs>
  <cellXfs count="296">
    <xf numFmtId="0" fontId="0" fillId="0" borderId="0" xfId="0"/>
    <xf numFmtId="0" fontId="0" fillId="0" borderId="0" xfId="0" applyAlignment="1"/>
    <xf numFmtId="0" fontId="5" fillId="0" borderId="0" xfId="0" applyFont="1" applyAlignment="1"/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10" xfId="0" applyFont="1" applyBorder="1"/>
    <xf numFmtId="0" fontId="0" fillId="0" borderId="2" xfId="0" applyBorder="1"/>
    <xf numFmtId="0" fontId="0" fillId="0" borderId="6" xfId="0" applyBorder="1"/>
    <xf numFmtId="3" fontId="0" fillId="0" borderId="12" xfId="0" applyNumberFormat="1" applyBorder="1"/>
    <xf numFmtId="3" fontId="0" fillId="0" borderId="2" xfId="0" applyNumberFormat="1" applyBorder="1"/>
    <xf numFmtId="0" fontId="4" fillId="0" borderId="16" xfId="0" applyFont="1" applyBorder="1"/>
    <xf numFmtId="0" fontId="4" fillId="0" borderId="17" xfId="0" applyFont="1" applyBorder="1" applyAlignment="1"/>
    <xf numFmtId="0" fontId="4" fillId="0" borderId="18" xfId="0" applyFont="1" applyBorder="1" applyAlignment="1"/>
    <xf numFmtId="0" fontId="4" fillId="0" borderId="19" xfId="0" applyFont="1" applyBorder="1" applyAlignment="1"/>
    <xf numFmtId="2" fontId="0" fillId="0" borderId="0" xfId="0" applyNumberFormat="1" applyBorder="1"/>
    <xf numFmtId="0" fontId="4" fillId="0" borderId="16" xfId="0" applyFont="1" applyBorder="1" applyAlignment="1">
      <alignment horizontal="center"/>
    </xf>
    <xf numFmtId="3" fontId="0" fillId="0" borderId="20" xfId="0" applyNumberFormat="1" applyBorder="1"/>
    <xf numFmtId="3" fontId="0" fillId="0" borderId="21" xfId="0" applyNumberFormat="1" applyBorder="1"/>
    <xf numFmtId="0" fontId="0" fillId="0" borderId="21" xfId="0" applyBorder="1"/>
    <xf numFmtId="0" fontId="2" fillId="3" borderId="55" xfId="1" applyBorder="1"/>
    <xf numFmtId="2" fontId="0" fillId="0" borderId="21" xfId="0" applyNumberFormat="1" applyBorder="1"/>
    <xf numFmtId="3" fontId="0" fillId="0" borderId="22" xfId="0" applyNumberFormat="1" applyBorder="1"/>
    <xf numFmtId="2" fontId="0" fillId="0" borderId="22" xfId="0" applyNumberFormat="1" applyBorder="1"/>
    <xf numFmtId="0" fontId="2" fillId="3" borderId="56" xfId="1" applyBorder="1"/>
    <xf numFmtId="3" fontId="7" fillId="4" borderId="16" xfId="2" applyNumberFormat="1" applyFont="1" applyFill="1" applyBorder="1"/>
    <xf numFmtId="2" fontId="0" fillId="0" borderId="20" xfId="0" applyNumberFormat="1" applyBorder="1"/>
    <xf numFmtId="3" fontId="4" fillId="4" borderId="16" xfId="0" applyNumberFormat="1" applyFont="1" applyFill="1" applyBorder="1"/>
    <xf numFmtId="2" fontId="0" fillId="4" borderId="16" xfId="0" applyNumberFormat="1" applyFill="1" applyBorder="1"/>
    <xf numFmtId="3" fontId="4" fillId="4" borderId="22" xfId="0" applyNumberFormat="1" applyFont="1" applyFill="1" applyBorder="1"/>
    <xf numFmtId="2" fontId="4" fillId="4" borderId="21" xfId="0" applyNumberFormat="1" applyFont="1" applyFill="1" applyBorder="1"/>
    <xf numFmtId="2" fontId="4" fillId="4" borderId="23" xfId="0" applyNumberFormat="1" applyFont="1" applyFill="1" applyBorder="1"/>
    <xf numFmtId="3" fontId="4" fillId="4" borderId="23" xfId="0" applyNumberFormat="1" applyFont="1" applyFill="1" applyBorder="1"/>
    <xf numFmtId="0" fontId="8" fillId="0" borderId="16" xfId="0" applyFont="1" applyBorder="1" applyAlignment="1">
      <alignment horizontal="center"/>
    </xf>
    <xf numFmtId="0" fontId="6" fillId="0" borderId="27" xfId="0" applyFont="1" applyBorder="1" applyAlignment="1">
      <alignment horizontal="center" vertical="center" wrapText="1"/>
    </xf>
    <xf numFmtId="10" fontId="6" fillId="0" borderId="28" xfId="0" applyNumberFormat="1" applyFont="1" applyBorder="1" applyAlignment="1">
      <alignment horizontal="center" vertical="center"/>
    </xf>
    <xf numFmtId="10" fontId="6" fillId="0" borderId="27" xfId="0" applyNumberFormat="1" applyFont="1" applyBorder="1" applyAlignment="1">
      <alignment horizontal="center" vertical="center"/>
    </xf>
    <xf numFmtId="10" fontId="6" fillId="0" borderId="29" xfId="0" applyNumberFormat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0" fillId="0" borderId="30" xfId="0" applyBorder="1"/>
    <xf numFmtId="0" fontId="0" fillId="0" borderId="27" xfId="0" applyBorder="1"/>
    <xf numFmtId="0" fontId="8" fillId="0" borderId="16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8" fillId="0" borderId="16" xfId="0" applyFont="1" applyBorder="1" applyAlignment="1">
      <alignment vertical="center"/>
    </xf>
    <xf numFmtId="3" fontId="6" fillId="0" borderId="27" xfId="0" applyNumberFormat="1" applyFont="1" applyBorder="1"/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46" xfId="0" applyBorder="1" applyAlignment="1">
      <alignment horizontal="center"/>
    </xf>
    <xf numFmtId="3" fontId="0" fillId="0" borderId="66" xfId="0" applyNumberFormat="1" applyBorder="1" applyAlignment="1">
      <alignment vertical="center"/>
    </xf>
    <xf numFmtId="3" fontId="0" fillId="0" borderId="43" xfId="0" applyNumberFormat="1" applyBorder="1"/>
    <xf numFmtId="0" fontId="0" fillId="0" borderId="41" xfId="0" applyBorder="1" applyAlignment="1">
      <alignment horizontal="center"/>
    </xf>
    <xf numFmtId="3" fontId="0" fillId="0" borderId="40" xfId="0" applyNumberFormat="1" applyBorder="1"/>
    <xf numFmtId="0" fontId="0" fillId="0" borderId="14" xfId="0" applyBorder="1"/>
    <xf numFmtId="3" fontId="0" fillId="0" borderId="25" xfId="0" applyNumberFormat="1" applyBorder="1"/>
    <xf numFmtId="0" fontId="2" fillId="3" borderId="67" xfId="1" applyBorder="1"/>
    <xf numFmtId="0" fontId="2" fillId="3" borderId="68" xfId="1" applyBorder="1"/>
    <xf numFmtId="0" fontId="2" fillId="3" borderId="69" xfId="1" applyBorder="1"/>
    <xf numFmtId="0" fontId="2" fillId="3" borderId="70" xfId="1" applyBorder="1"/>
    <xf numFmtId="3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3" fontId="0" fillId="0" borderId="71" xfId="0" applyNumberFormat="1" applyBorder="1" applyAlignment="1">
      <alignment vertical="top" wrapText="1"/>
    </xf>
    <xf numFmtId="0" fontId="0" fillId="0" borderId="72" xfId="0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3" fontId="4" fillId="0" borderId="0" xfId="0" applyNumberFormat="1" applyFont="1" applyAlignment="1">
      <alignment horizontal="center" vertical="top" wrapText="1"/>
    </xf>
    <xf numFmtId="0" fontId="0" fillId="0" borderId="72" xfId="0" applyBorder="1" applyAlignment="1">
      <alignment horizontal="center" vertical="top" wrapText="1"/>
    </xf>
    <xf numFmtId="0" fontId="0" fillId="0" borderId="73" xfId="0" applyBorder="1" applyAlignment="1">
      <alignment horizontal="center" vertical="top" wrapText="1"/>
    </xf>
    <xf numFmtId="0" fontId="4" fillId="0" borderId="2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3" fontId="10" fillId="0" borderId="2" xfId="0" applyNumberFormat="1" applyFont="1" applyBorder="1"/>
    <xf numFmtId="0" fontId="0" fillId="0" borderId="16" xfId="0" applyBorder="1" applyAlignment="1">
      <alignment horizontal="center"/>
    </xf>
    <xf numFmtId="0" fontId="0" fillId="0" borderId="74" xfId="0" applyBorder="1" applyAlignment="1">
      <alignment horizontal="center"/>
    </xf>
    <xf numFmtId="0" fontId="0" fillId="0" borderId="21" xfId="0" applyBorder="1" applyAlignment="1">
      <alignment horizontal="center"/>
    </xf>
    <xf numFmtId="3" fontId="0" fillId="0" borderId="21" xfId="0" applyNumberFormat="1" applyBorder="1" applyAlignment="1">
      <alignment horizontal="center"/>
    </xf>
    <xf numFmtId="3" fontId="4" fillId="0" borderId="23" xfId="0" applyNumberFormat="1" applyFont="1" applyBorder="1" applyAlignment="1">
      <alignment horizontal="center"/>
    </xf>
    <xf numFmtId="3" fontId="0" fillId="0" borderId="30" xfId="0" applyNumberFormat="1" applyBorder="1"/>
    <xf numFmtId="3" fontId="10" fillId="0" borderId="6" xfId="0" applyNumberFormat="1" applyFont="1" applyBorder="1"/>
    <xf numFmtId="0" fontId="0" fillId="0" borderId="21" xfId="0" applyNumberFormat="1" applyBorder="1"/>
    <xf numFmtId="3" fontId="0" fillId="0" borderId="9" xfId="0" applyNumberFormat="1" applyBorder="1"/>
    <xf numFmtId="0" fontId="2" fillId="3" borderId="75" xfId="1" applyBorder="1"/>
    <xf numFmtId="0" fontId="4" fillId="0" borderId="37" xfId="0" applyFont="1" applyBorder="1" applyAlignment="1">
      <alignment horizontal="center"/>
    </xf>
    <xf numFmtId="3" fontId="0" fillId="0" borderId="76" xfId="0" applyNumberFormat="1" applyBorder="1"/>
    <xf numFmtId="3" fontId="0" fillId="0" borderId="36" xfId="0" applyNumberFormat="1" applyBorder="1"/>
    <xf numFmtId="0" fontId="0" fillId="0" borderId="9" xfId="0" applyBorder="1"/>
    <xf numFmtId="2" fontId="0" fillId="0" borderId="9" xfId="0" applyNumberFormat="1" applyBorder="1"/>
    <xf numFmtId="3" fontId="7" fillId="4" borderId="37" xfId="2" applyNumberFormat="1" applyFont="1" applyFill="1" applyBorder="1"/>
    <xf numFmtId="3" fontId="4" fillId="4" borderId="37" xfId="0" applyNumberFormat="1" applyFont="1" applyFill="1" applyBorder="1"/>
    <xf numFmtId="3" fontId="0" fillId="0" borderId="77" xfId="0" applyNumberFormat="1" applyBorder="1"/>
    <xf numFmtId="3" fontId="4" fillId="4" borderId="77" xfId="0" applyNumberFormat="1" applyFont="1" applyFill="1" applyBorder="1"/>
    <xf numFmtId="3" fontId="4" fillId="4" borderId="10" xfId="0" applyNumberFormat="1" applyFont="1" applyFill="1" applyBorder="1"/>
    <xf numFmtId="0" fontId="4" fillId="0" borderId="35" xfId="0" applyFont="1" applyBorder="1" applyAlignment="1">
      <alignment horizontal="center"/>
    </xf>
    <xf numFmtId="3" fontId="0" fillId="0" borderId="66" xfId="0" applyNumberFormat="1" applyBorder="1"/>
    <xf numFmtId="3" fontId="0" fillId="0" borderId="46" xfId="0" applyNumberFormat="1" applyBorder="1"/>
    <xf numFmtId="2" fontId="0" fillId="0" borderId="43" xfId="0" applyNumberFormat="1" applyBorder="1"/>
    <xf numFmtId="2" fontId="0" fillId="0" borderId="78" xfId="0" applyNumberFormat="1" applyBorder="1"/>
    <xf numFmtId="3" fontId="7" fillId="4" borderId="35" xfId="2" applyNumberFormat="1" applyFont="1" applyFill="1" applyBorder="1"/>
    <xf numFmtId="0" fontId="2" fillId="3" borderId="79" xfId="1" applyBorder="1"/>
    <xf numFmtId="3" fontId="4" fillId="4" borderId="35" xfId="0" applyNumberFormat="1" applyFont="1" applyFill="1" applyBorder="1"/>
    <xf numFmtId="2" fontId="0" fillId="4" borderId="35" xfId="0" applyNumberFormat="1" applyFill="1" applyBorder="1"/>
    <xf numFmtId="2" fontId="0" fillId="0" borderId="66" xfId="0" applyNumberFormat="1" applyBorder="1"/>
    <xf numFmtId="2" fontId="4" fillId="4" borderId="43" xfId="0" applyNumberFormat="1" applyFont="1" applyFill="1" applyBorder="1"/>
    <xf numFmtId="2" fontId="4" fillId="4" borderId="41" xfId="0" applyNumberFormat="1" applyFont="1" applyFill="1" applyBorder="1"/>
    <xf numFmtId="0" fontId="0" fillId="0" borderId="38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21" xfId="3" applyNumberFormat="1" applyFont="1" applyBorder="1"/>
    <xf numFmtId="164" fontId="0" fillId="0" borderId="20" xfId="3" applyNumberFormat="1" applyFont="1" applyBorder="1"/>
    <xf numFmtId="0" fontId="6" fillId="0" borderId="34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3" fontId="0" fillId="0" borderId="0" xfId="0" applyNumberFormat="1"/>
    <xf numFmtId="3" fontId="10" fillId="0" borderId="76" xfId="0" applyNumberFormat="1" applyFont="1" applyBorder="1"/>
    <xf numFmtId="3" fontId="10" fillId="0" borderId="9" xfId="0" applyNumberFormat="1" applyFont="1" applyBorder="1"/>
    <xf numFmtId="0" fontId="10" fillId="0" borderId="9" xfId="0" applyFont="1" applyBorder="1"/>
    <xf numFmtId="1" fontId="10" fillId="0" borderId="9" xfId="0" applyNumberFormat="1" applyFont="1" applyBorder="1"/>
    <xf numFmtId="2" fontId="10" fillId="0" borderId="9" xfId="0" applyNumberFormat="1" applyFont="1" applyBorder="1"/>
    <xf numFmtId="2" fontId="10" fillId="0" borderId="77" xfId="0" applyNumberFormat="1" applyFont="1" applyBorder="1"/>
    <xf numFmtId="3" fontId="7" fillId="2" borderId="80" xfId="3" applyNumberFormat="1" applyFont="1" applyFill="1" applyBorder="1"/>
    <xf numFmtId="3" fontId="7" fillId="4" borderId="37" xfId="0" applyNumberFormat="1" applyFont="1" applyFill="1" applyBorder="1"/>
    <xf numFmtId="164" fontId="10" fillId="0" borderId="76" xfId="3" applyNumberFormat="1" applyFont="1" applyBorder="1"/>
    <xf numFmtId="164" fontId="10" fillId="0" borderId="9" xfId="3" applyNumberFormat="1" applyFont="1" applyBorder="1"/>
    <xf numFmtId="0" fontId="0" fillId="0" borderId="43" xfId="0" applyBorder="1"/>
    <xf numFmtId="43" fontId="0" fillId="0" borderId="0" xfId="3" applyNumberFormat="1" applyFont="1"/>
    <xf numFmtId="2" fontId="0" fillId="0" borderId="0" xfId="0" applyNumberFormat="1"/>
    <xf numFmtId="0" fontId="0" fillId="0" borderId="0" xfId="0" applyBorder="1"/>
    <xf numFmtId="0" fontId="7" fillId="0" borderId="16" xfId="0" applyFont="1" applyBorder="1" applyAlignment="1">
      <alignment horizontal="center"/>
    </xf>
    <xf numFmtId="3" fontId="10" fillId="0" borderId="20" xfId="0" applyNumberFormat="1" applyFont="1" applyBorder="1"/>
    <xf numFmtId="3" fontId="10" fillId="0" borderId="21" xfId="0" applyNumberFormat="1" applyFont="1" applyBorder="1"/>
    <xf numFmtId="0" fontId="10" fillId="0" borderId="21" xfId="0" applyFont="1" applyBorder="1"/>
    <xf numFmtId="2" fontId="10" fillId="0" borderId="21" xfId="0" applyNumberFormat="1" applyFont="1" applyBorder="1"/>
    <xf numFmtId="2" fontId="10" fillId="0" borderId="22" xfId="0" applyNumberFormat="1" applyFont="1" applyBorder="1"/>
    <xf numFmtId="3" fontId="10" fillId="0" borderId="30" xfId="0" applyNumberFormat="1" applyFont="1" applyBorder="1"/>
    <xf numFmtId="3" fontId="7" fillId="4" borderId="16" xfId="0" applyNumberFormat="1" applyFont="1" applyFill="1" applyBorder="1"/>
    <xf numFmtId="164" fontId="10" fillId="0" borderId="20" xfId="3" applyNumberFormat="1" applyFont="1" applyBorder="1"/>
    <xf numFmtId="164" fontId="10" fillId="0" borderId="21" xfId="3" applyNumberFormat="1" applyFont="1" applyBorder="1"/>
    <xf numFmtId="3" fontId="6" fillId="0" borderId="74" xfId="0" applyNumberFormat="1" applyFont="1" applyBorder="1"/>
    <xf numFmtId="3" fontId="6" fillId="0" borderId="16" xfId="0" applyNumberFormat="1" applyFont="1" applyBorder="1"/>
    <xf numFmtId="0" fontId="6" fillId="0" borderId="42" xfId="0" applyFont="1" applyBorder="1" applyAlignment="1">
      <alignment horizontal="center"/>
    </xf>
    <xf numFmtId="0" fontId="6" fillId="0" borderId="81" xfId="0" applyFont="1" applyBorder="1" applyAlignment="1">
      <alignment horizontal="center"/>
    </xf>
    <xf numFmtId="0" fontId="6" fillId="0" borderId="0" xfId="0" applyFont="1" applyBorder="1"/>
    <xf numFmtId="0" fontId="6" fillId="0" borderId="1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4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3" fontId="6" fillId="0" borderId="21" xfId="0" applyNumberFormat="1" applyFont="1" applyBorder="1"/>
    <xf numFmtId="3" fontId="6" fillId="0" borderId="23" xfId="0" applyNumberFormat="1" applyFont="1" applyBorder="1"/>
    <xf numFmtId="0" fontId="6" fillId="0" borderId="42" xfId="0" applyFont="1" applyBorder="1"/>
    <xf numFmtId="0" fontId="6" fillId="0" borderId="43" xfId="0" applyFont="1" applyBorder="1"/>
    <xf numFmtId="0" fontId="6" fillId="0" borderId="41" xfId="0" applyFont="1" applyBorder="1"/>
    <xf numFmtId="0" fontId="6" fillId="0" borderId="74" xfId="0" applyFont="1" applyBorder="1"/>
    <xf numFmtId="0" fontId="6" fillId="0" borderId="21" xfId="0" applyFont="1" applyBorder="1"/>
    <xf numFmtId="0" fontId="6" fillId="0" borderId="23" xfId="0" applyFont="1" applyBorder="1"/>
    <xf numFmtId="0" fontId="0" fillId="0" borderId="2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3" borderId="52" xfId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2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57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4" fillId="4" borderId="38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13" xfId="0" applyFont="1" applyFill="1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51" xfId="0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4" fillId="4" borderId="18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4" xfId="0" applyBorder="1" applyAlignment="1">
      <alignment horizontal="center"/>
    </xf>
    <xf numFmtId="0" fontId="7" fillId="4" borderId="63" xfId="2" applyFont="1" applyFill="1" applyBorder="1" applyAlignment="1">
      <alignment horizontal="center"/>
    </xf>
    <xf numFmtId="0" fontId="7" fillId="4" borderId="64" xfId="2" applyFont="1" applyFill="1" applyBorder="1" applyAlignment="1">
      <alignment horizontal="center"/>
    </xf>
    <xf numFmtId="0" fontId="7" fillId="4" borderId="65" xfId="2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4" fillId="4" borderId="44" xfId="0" applyFont="1" applyFill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48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7" fillId="3" borderId="61" xfId="1" applyFont="1" applyBorder="1" applyAlignment="1">
      <alignment horizontal="center"/>
    </xf>
    <xf numFmtId="0" fontId="7" fillId="3" borderId="62" xfId="1" applyFont="1" applyBorder="1" applyAlignment="1">
      <alignment horizontal="center"/>
    </xf>
    <xf numFmtId="0" fontId="7" fillId="3" borderId="54" xfId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3" fontId="0" fillId="0" borderId="9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4" xfId="0" applyBorder="1" applyAlignment="1">
      <alignment horizontal="center"/>
    </xf>
    <xf numFmtId="3" fontId="4" fillId="0" borderId="10" xfId="0" applyNumberFormat="1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3" fontId="10" fillId="0" borderId="9" xfId="0" applyNumberFormat="1" applyFont="1" applyBorder="1" applyAlignment="1">
      <alignment horizontal="center"/>
    </xf>
    <xf numFmtId="0" fontId="10" fillId="0" borderId="43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0" fontId="4" fillId="0" borderId="35" xfId="0" applyFont="1" applyBorder="1" applyAlignment="1">
      <alignment horizontal="left"/>
    </xf>
    <xf numFmtId="0" fontId="4" fillId="0" borderId="33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4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3" borderId="12" xfId="1" applyBorder="1" applyAlignment="1">
      <alignment horizontal="center"/>
    </xf>
    <xf numFmtId="0" fontId="2" fillId="3" borderId="14" xfId="1" applyBorder="1" applyAlignment="1">
      <alignment horizontal="center"/>
    </xf>
    <xf numFmtId="0" fontId="2" fillId="3" borderId="2" xfId="1" applyBorder="1" applyAlignment="1">
      <alignment horizontal="center"/>
    </xf>
    <xf numFmtId="0" fontId="2" fillId="3" borderId="5" xfId="1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4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25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8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0" fillId="0" borderId="39" xfId="0" applyBorder="1" applyAlignment="1">
      <alignment horizontal="right"/>
    </xf>
    <xf numFmtId="0" fontId="0" fillId="0" borderId="43" xfId="0" applyBorder="1" applyAlignment="1">
      <alignment horizontal="right"/>
    </xf>
    <xf numFmtId="0" fontId="2" fillId="3" borderId="6" xfId="1" applyBorder="1" applyAlignment="1">
      <alignment horizontal="center"/>
    </xf>
    <xf numFmtId="0" fontId="2" fillId="3" borderId="7" xfId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6" xfId="0" applyBorder="1" applyAlignment="1">
      <alignment horizontal="center"/>
    </xf>
    <xf numFmtId="0" fontId="7" fillId="3" borderId="58" xfId="1" applyFont="1" applyBorder="1" applyAlignment="1">
      <alignment horizontal="center"/>
    </xf>
    <xf numFmtId="0" fontId="7" fillId="3" borderId="59" xfId="1" applyFont="1" applyBorder="1" applyAlignment="1">
      <alignment horizontal="center"/>
    </xf>
    <xf numFmtId="0" fontId="7" fillId="3" borderId="60" xfId="1" applyFont="1" applyBorder="1" applyAlignment="1">
      <alignment horizontal="center"/>
    </xf>
    <xf numFmtId="2" fontId="0" fillId="0" borderId="37" xfId="0" applyNumberFormat="1" applyBorder="1" applyAlignment="1">
      <alignment horizontal="center"/>
    </xf>
    <xf numFmtId="2" fontId="0" fillId="0" borderId="35" xfId="0" applyNumberFormat="1" applyBorder="1" applyAlignment="1">
      <alignment horizontal="center"/>
    </xf>
    <xf numFmtId="0" fontId="4" fillId="0" borderId="2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11" xfId="0" applyBorder="1" applyAlignment="1">
      <alignment horizontal="center"/>
    </xf>
    <xf numFmtId="0" fontId="6" fillId="0" borderId="26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8" fillId="0" borderId="26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</cellXfs>
  <cellStyles count="4">
    <cellStyle name="Célula de Verificação" xfId="1" builtinId="23"/>
    <cellStyle name="Normal" xfId="0" builtinId="0"/>
    <cellStyle name="Saída" xfId="2" builtinId="21"/>
    <cellStyle name="Separador de milhares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sqref="A1:J1"/>
    </sheetView>
  </sheetViews>
  <sheetFormatPr defaultRowHeight="15"/>
  <cols>
    <col min="10" max="10" width="14.42578125" customWidth="1"/>
  </cols>
  <sheetData>
    <row r="1" spans="1:10" ht="16.5" thickTop="1" thickBot="1">
      <c r="A1" s="165" t="s">
        <v>94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10" ht="15.75" thickTop="1">
      <c r="A2" s="166"/>
      <c r="B2" s="166"/>
      <c r="C2" s="166"/>
      <c r="D2" s="166"/>
      <c r="E2" s="166"/>
      <c r="F2" s="166"/>
      <c r="G2" s="166"/>
      <c r="H2" s="166"/>
      <c r="I2" s="166"/>
      <c r="J2" s="166"/>
    </row>
    <row r="3" spans="1:10" ht="15.75" thickBot="1">
      <c r="A3" s="166"/>
      <c r="B3" s="166"/>
      <c r="C3" s="166"/>
      <c r="D3" s="166"/>
      <c r="E3" s="166"/>
      <c r="F3" s="166"/>
      <c r="G3" s="166"/>
      <c r="H3" s="166"/>
      <c r="I3" s="166"/>
      <c r="J3" s="166"/>
    </row>
    <row r="4" spans="1:10" ht="16.5" thickTop="1" thickBot="1">
      <c r="A4" s="165" t="s">
        <v>0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 ht="16.5" thickTop="1" thickBot="1">
      <c r="A5" s="165" t="s">
        <v>14</v>
      </c>
      <c r="B5" s="165"/>
      <c r="C5" s="165"/>
      <c r="D5" s="165"/>
      <c r="E5" s="165"/>
      <c r="F5" s="165"/>
      <c r="G5" s="165"/>
      <c r="H5" s="165"/>
      <c r="I5" s="165"/>
      <c r="J5" s="165"/>
    </row>
    <row r="6" spans="1:10" ht="16.5" thickTop="1" thickBot="1">
      <c r="A6" s="165" t="s">
        <v>56</v>
      </c>
      <c r="B6" s="165"/>
      <c r="C6" s="165"/>
      <c r="D6" s="165"/>
      <c r="E6" s="165"/>
      <c r="F6" s="165"/>
      <c r="G6" s="165"/>
      <c r="H6" s="165"/>
      <c r="I6" s="165"/>
      <c r="J6" s="165"/>
    </row>
    <row r="7" spans="1:10" ht="16.5" thickTop="1" thickBot="1">
      <c r="A7" s="165" t="s">
        <v>2</v>
      </c>
      <c r="B7" s="165"/>
      <c r="C7" s="165"/>
      <c r="D7" s="165"/>
      <c r="E7" s="165"/>
      <c r="F7" s="165"/>
      <c r="G7" s="165"/>
      <c r="H7" s="165"/>
      <c r="I7" s="165"/>
      <c r="J7" s="165"/>
    </row>
    <row r="8" spans="1:10" ht="16.5" thickTop="1" thickBot="1">
      <c r="A8" s="178"/>
      <c r="B8" s="178"/>
      <c r="C8" s="178"/>
      <c r="D8" s="178"/>
      <c r="E8" s="178"/>
      <c r="F8" s="178"/>
      <c r="G8" s="178"/>
      <c r="H8" s="178"/>
      <c r="I8" s="178"/>
      <c r="J8" s="178"/>
    </row>
    <row r="9" spans="1:10">
      <c r="A9" s="167" t="s">
        <v>15</v>
      </c>
      <c r="B9" s="168"/>
      <c r="C9" s="173"/>
      <c r="D9" s="167">
        <v>2015</v>
      </c>
      <c r="E9" s="168"/>
      <c r="F9" s="169"/>
      <c r="G9" s="167">
        <v>2016</v>
      </c>
      <c r="H9" s="168"/>
      <c r="I9" s="169"/>
      <c r="J9" s="182" t="s">
        <v>21</v>
      </c>
    </row>
    <row r="10" spans="1:10">
      <c r="A10" s="170"/>
      <c r="B10" s="171"/>
      <c r="C10" s="174"/>
      <c r="D10" s="170"/>
      <c r="E10" s="171"/>
      <c r="F10" s="172"/>
      <c r="G10" s="170"/>
      <c r="H10" s="171"/>
      <c r="I10" s="172"/>
      <c r="J10" s="183"/>
    </row>
    <row r="11" spans="1:10" ht="15.75" thickBot="1">
      <c r="A11" s="175"/>
      <c r="B11" s="176"/>
      <c r="C11" s="177"/>
      <c r="D11" s="111" t="s">
        <v>24</v>
      </c>
      <c r="E11" s="112" t="s">
        <v>22</v>
      </c>
      <c r="F11" s="50" t="s">
        <v>23</v>
      </c>
      <c r="G11" s="48" t="s">
        <v>24</v>
      </c>
      <c r="H11" s="49" t="s">
        <v>22</v>
      </c>
      <c r="I11" s="50" t="s">
        <v>23</v>
      </c>
      <c r="J11" s="184"/>
    </row>
    <row r="12" spans="1:10">
      <c r="A12" s="179" t="s">
        <v>16</v>
      </c>
      <c r="B12" s="180"/>
      <c r="C12" s="181"/>
      <c r="D12" s="57">
        <v>60700</v>
      </c>
      <c r="E12" s="9">
        <v>58777</v>
      </c>
      <c r="F12" s="58">
        <f>E12/D12*100</f>
        <v>96.831960461285007</v>
      </c>
      <c r="G12" s="57">
        <v>62400</v>
      </c>
      <c r="H12" s="9">
        <v>58139</v>
      </c>
      <c r="I12" s="58">
        <f>H12/G12*100</f>
        <v>93.171474358974365</v>
      </c>
      <c r="J12" s="54">
        <v>60512</v>
      </c>
    </row>
    <row r="13" spans="1:10" ht="15.75" thickBot="1">
      <c r="A13" s="159" t="s">
        <v>17</v>
      </c>
      <c r="B13" s="160"/>
      <c r="C13" s="161"/>
      <c r="D13" s="59">
        <v>60700</v>
      </c>
      <c r="E13" s="10">
        <v>63566</v>
      </c>
      <c r="F13" s="58">
        <f>E13/D13*100</f>
        <v>104.72158154859967</v>
      </c>
      <c r="G13" s="59">
        <v>62400</v>
      </c>
      <c r="H13" s="78">
        <v>62643</v>
      </c>
      <c r="I13" s="58">
        <f>H13/G13*100</f>
        <v>100.38942307692307</v>
      </c>
      <c r="J13" s="55">
        <v>60512</v>
      </c>
    </row>
    <row r="14" spans="1:10" ht="16.5" thickTop="1" thickBot="1">
      <c r="A14" s="159" t="s">
        <v>18</v>
      </c>
      <c r="B14" s="160"/>
      <c r="C14" s="161"/>
      <c r="D14" s="60"/>
      <c r="E14" s="78">
        <v>4789</v>
      </c>
      <c r="F14" s="61"/>
      <c r="G14" s="60"/>
      <c r="H14" s="78">
        <v>-5448</v>
      </c>
      <c r="I14" s="61"/>
      <c r="J14" s="51" t="s">
        <v>25</v>
      </c>
    </row>
    <row r="15" spans="1:10" ht="16.5" thickTop="1" thickBot="1">
      <c r="A15" s="159" t="s">
        <v>19</v>
      </c>
      <c r="B15" s="160"/>
      <c r="C15" s="161"/>
      <c r="D15" s="60"/>
      <c r="E15" s="78">
        <v>-9598</v>
      </c>
      <c r="F15" s="61"/>
      <c r="G15" s="60"/>
      <c r="H15" s="78">
        <v>7367</v>
      </c>
      <c r="I15" s="61"/>
      <c r="J15" s="51" t="s">
        <v>25</v>
      </c>
    </row>
    <row r="16" spans="1:10" ht="16.5" thickTop="1" thickBot="1">
      <c r="A16" s="162" t="s">
        <v>20</v>
      </c>
      <c r="B16" s="163"/>
      <c r="C16" s="164"/>
      <c r="D16" s="62"/>
      <c r="E16" s="85">
        <v>-40207</v>
      </c>
      <c r="F16" s="63"/>
      <c r="G16" s="62"/>
      <c r="H16" s="85">
        <v>-42642</v>
      </c>
      <c r="I16" s="63"/>
      <c r="J16" s="56" t="s">
        <v>25</v>
      </c>
    </row>
  </sheetData>
  <mergeCells count="16">
    <mergeCell ref="A13:C13"/>
    <mergeCell ref="A14:C14"/>
    <mergeCell ref="A15:C15"/>
    <mergeCell ref="A16:C16"/>
    <mergeCell ref="A1:J1"/>
    <mergeCell ref="A2:J3"/>
    <mergeCell ref="A4:J4"/>
    <mergeCell ref="A5:J5"/>
    <mergeCell ref="A6:J6"/>
    <mergeCell ref="A7:J7"/>
    <mergeCell ref="D9:F10"/>
    <mergeCell ref="G9:I10"/>
    <mergeCell ref="A9:C11"/>
    <mergeCell ref="A8:J8"/>
    <mergeCell ref="A12:C12"/>
    <mergeCell ref="J9:J11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workbookViewId="0">
      <selection sqref="A1:J1"/>
    </sheetView>
  </sheetViews>
  <sheetFormatPr defaultRowHeight="15"/>
  <cols>
    <col min="1" max="1" width="42.140625" customWidth="1"/>
    <col min="2" max="3" width="9.140625" hidden="1" customWidth="1"/>
    <col min="4" max="4" width="11" customWidth="1"/>
    <col min="5" max="5" width="11.85546875" customWidth="1"/>
    <col min="6" max="6" width="12.42578125" customWidth="1"/>
    <col min="7" max="7" width="10.85546875" customWidth="1"/>
    <col min="8" max="8" width="11.85546875" customWidth="1"/>
    <col min="9" max="9" width="13" customWidth="1"/>
    <col min="10" max="10" width="12.7109375" customWidth="1"/>
  </cols>
  <sheetData>
    <row r="1" spans="1:12" ht="16.5" thickTop="1" thickBot="1">
      <c r="A1" s="165" t="s">
        <v>95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12" ht="15.75" thickTop="1">
      <c r="A2" s="166"/>
      <c r="B2" s="166"/>
      <c r="C2" s="166"/>
      <c r="D2" s="166"/>
      <c r="E2" s="166"/>
      <c r="F2" s="166"/>
      <c r="G2" s="166"/>
      <c r="H2" s="166"/>
      <c r="I2" s="166"/>
      <c r="J2" s="166"/>
    </row>
    <row r="3" spans="1:12" ht="15.75" thickBot="1">
      <c r="A3" s="166"/>
      <c r="B3" s="166"/>
      <c r="C3" s="166"/>
      <c r="D3" s="166"/>
      <c r="E3" s="166"/>
      <c r="F3" s="166"/>
      <c r="G3" s="166"/>
      <c r="H3" s="166"/>
      <c r="I3" s="166"/>
      <c r="J3" s="166"/>
    </row>
    <row r="4" spans="1:12" ht="16.5" thickTop="1" thickBot="1">
      <c r="A4" s="165" t="s">
        <v>0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2" ht="16.5" thickTop="1" thickBot="1">
      <c r="A5" s="165" t="s">
        <v>77</v>
      </c>
      <c r="B5" s="165"/>
      <c r="C5" s="165"/>
      <c r="D5" s="165"/>
      <c r="E5" s="165"/>
      <c r="F5" s="165"/>
      <c r="G5" s="165"/>
      <c r="H5" s="165"/>
      <c r="I5" s="165"/>
      <c r="J5" s="165"/>
    </row>
    <row r="6" spans="1:12" ht="16.5" thickTop="1" thickBot="1">
      <c r="A6" s="210" t="s">
        <v>53</v>
      </c>
      <c r="B6" s="211"/>
      <c r="C6" s="211"/>
      <c r="D6" s="211"/>
      <c r="E6" s="211"/>
      <c r="F6" s="211"/>
      <c r="G6" s="211"/>
      <c r="H6" s="211"/>
      <c r="I6" s="211"/>
      <c r="J6" s="212"/>
    </row>
    <row r="7" spans="1:12" ht="16.5" thickTop="1" thickBot="1">
      <c r="A7" s="165" t="s">
        <v>54</v>
      </c>
      <c r="B7" s="165"/>
      <c r="C7" s="165"/>
      <c r="D7" s="165"/>
      <c r="E7" s="165"/>
      <c r="F7" s="165"/>
      <c r="G7" s="165"/>
      <c r="H7" s="165"/>
      <c r="I7" s="165"/>
      <c r="J7" s="165"/>
    </row>
    <row r="8" spans="1:12" ht="16.5" thickTop="1" thickBot="1">
      <c r="A8" s="165" t="s">
        <v>2</v>
      </c>
      <c r="B8" s="165"/>
      <c r="C8" s="165"/>
      <c r="D8" s="165"/>
      <c r="E8" s="165"/>
      <c r="F8" s="165"/>
      <c r="G8" s="165"/>
      <c r="H8" s="165"/>
      <c r="I8" s="165"/>
      <c r="J8" s="165"/>
    </row>
    <row r="9" spans="1:12" ht="16.5" thickTop="1" thickBot="1"/>
    <row r="10" spans="1:12" ht="15.75" thickBot="1">
      <c r="A10" s="201" t="s">
        <v>61</v>
      </c>
      <c r="B10" s="202"/>
      <c r="C10" s="203"/>
      <c r="D10" s="16">
        <v>2013</v>
      </c>
      <c r="E10" s="16">
        <v>2014</v>
      </c>
      <c r="F10" s="89">
        <v>2015</v>
      </c>
      <c r="G10" s="16">
        <v>2016</v>
      </c>
      <c r="H10" s="99">
        <v>2017</v>
      </c>
      <c r="I10" s="16">
        <v>2018</v>
      </c>
      <c r="J10" s="16">
        <v>2019</v>
      </c>
    </row>
    <row r="11" spans="1:12">
      <c r="A11" s="204" t="s">
        <v>62</v>
      </c>
      <c r="B11" s="205"/>
      <c r="C11" s="206"/>
      <c r="D11" s="17">
        <v>49000</v>
      </c>
      <c r="E11" s="17">
        <v>56000</v>
      </c>
      <c r="F11" s="90">
        <v>60700</v>
      </c>
      <c r="G11" s="17">
        <v>62400</v>
      </c>
      <c r="H11" s="100">
        <v>60512</v>
      </c>
      <c r="I11" s="17">
        <v>62000</v>
      </c>
      <c r="J11" s="17">
        <v>64000</v>
      </c>
      <c r="L11" s="129"/>
    </row>
    <row r="12" spans="1:12">
      <c r="A12" s="207" t="s">
        <v>63</v>
      </c>
      <c r="B12" s="208"/>
      <c r="C12" s="209"/>
      <c r="D12" s="18">
        <v>49000</v>
      </c>
      <c r="E12" s="18">
        <v>56000</v>
      </c>
      <c r="F12" s="87">
        <f>F11</f>
        <v>60700</v>
      </c>
      <c r="G12" s="18">
        <f>G11</f>
        <v>62400</v>
      </c>
      <c r="H12" s="55">
        <f>H11</f>
        <v>60512</v>
      </c>
      <c r="I12" s="18">
        <f>I11</f>
        <v>62000</v>
      </c>
      <c r="J12" s="18">
        <f>J11</f>
        <v>64000</v>
      </c>
    </row>
    <row r="13" spans="1:12" ht="15.75" thickBot="1">
      <c r="A13" s="75"/>
      <c r="B13" s="76"/>
      <c r="C13" s="77"/>
      <c r="D13" s="18"/>
      <c r="E13" s="18"/>
      <c r="F13" s="91"/>
      <c r="G13" s="84"/>
      <c r="H13" s="101"/>
      <c r="I13" s="84"/>
      <c r="J13" s="84"/>
    </row>
    <row r="14" spans="1:12" ht="16.5" thickTop="1" thickBot="1">
      <c r="A14" s="159" t="s">
        <v>64</v>
      </c>
      <c r="B14" s="160"/>
      <c r="C14" s="161"/>
      <c r="D14" s="18">
        <v>54492</v>
      </c>
      <c r="E14" s="18">
        <v>58826</v>
      </c>
      <c r="F14" s="87">
        <v>58777</v>
      </c>
      <c r="G14" s="113">
        <v>58139</v>
      </c>
      <c r="H14" s="88"/>
      <c r="I14" s="20"/>
      <c r="J14" s="20"/>
    </row>
    <row r="15" spans="1:12" ht="15.75" thickTop="1">
      <c r="A15" s="159" t="s">
        <v>65</v>
      </c>
      <c r="B15" s="160"/>
      <c r="C15" s="161"/>
      <c r="D15" s="19">
        <v>534</v>
      </c>
      <c r="E15" s="19">
        <v>886</v>
      </c>
      <c r="F15" s="92">
        <v>543</v>
      </c>
      <c r="G15" s="113">
        <v>1239</v>
      </c>
      <c r="H15" s="102">
        <v>0</v>
      </c>
      <c r="I15" s="21">
        <v>0</v>
      </c>
      <c r="J15" s="21">
        <v>0</v>
      </c>
    </row>
    <row r="16" spans="1:12">
      <c r="A16" s="159" t="s">
        <v>66</v>
      </c>
      <c r="B16" s="160"/>
      <c r="C16" s="161"/>
      <c r="D16" s="21">
        <v>0</v>
      </c>
      <c r="E16" s="21">
        <v>0</v>
      </c>
      <c r="F16" s="93">
        <v>0</v>
      </c>
      <c r="G16" s="21">
        <v>0</v>
      </c>
      <c r="H16" s="102">
        <v>0</v>
      </c>
      <c r="I16" s="21">
        <v>0</v>
      </c>
      <c r="J16" s="21">
        <v>0</v>
      </c>
      <c r="L16" s="130"/>
    </row>
    <row r="17" spans="1:14" ht="15.75" thickBot="1">
      <c r="A17" s="188" t="s">
        <v>67</v>
      </c>
      <c r="B17" s="189"/>
      <c r="C17" s="190"/>
      <c r="D17" s="21">
        <v>0</v>
      </c>
      <c r="E17" s="21">
        <v>0</v>
      </c>
      <c r="F17" s="93">
        <v>0</v>
      </c>
      <c r="G17" s="23">
        <v>0</v>
      </c>
      <c r="H17" s="103">
        <v>0</v>
      </c>
      <c r="I17" s="23">
        <v>0</v>
      </c>
      <c r="J17" s="23">
        <v>0</v>
      </c>
    </row>
    <row r="18" spans="1:14" ht="15.75" thickBot="1">
      <c r="A18" s="196" t="s">
        <v>68</v>
      </c>
      <c r="B18" s="197"/>
      <c r="C18" s="198"/>
      <c r="D18" s="25">
        <f>D14-D15-D16-D17</f>
        <v>53958</v>
      </c>
      <c r="E18" s="25">
        <f>E14-E15-E16-E17</f>
        <v>57940</v>
      </c>
      <c r="F18" s="94">
        <f>F14-F15-F16-F17</f>
        <v>58234</v>
      </c>
      <c r="G18" s="25">
        <f>G14-G15-G16-G17</f>
        <v>56900</v>
      </c>
      <c r="H18" s="104">
        <v>60512</v>
      </c>
      <c r="I18" s="25">
        <v>62000</v>
      </c>
      <c r="J18" s="25">
        <v>64000</v>
      </c>
      <c r="N18" s="131"/>
    </row>
    <row r="19" spans="1:14" ht="15.75" thickBot="1">
      <c r="A19" s="179" t="s">
        <v>69</v>
      </c>
      <c r="B19" s="180"/>
      <c r="C19" s="181"/>
      <c r="D19" s="17">
        <v>48724</v>
      </c>
      <c r="E19" s="17">
        <v>63238</v>
      </c>
      <c r="F19" s="90">
        <v>63566</v>
      </c>
      <c r="G19" s="84">
        <v>62643</v>
      </c>
      <c r="H19" s="105"/>
      <c r="I19" s="24"/>
      <c r="J19" s="24"/>
    </row>
    <row r="20" spans="1:14" ht="15.75" thickTop="1">
      <c r="A20" s="159" t="s">
        <v>70</v>
      </c>
      <c r="B20" s="160"/>
      <c r="C20" s="161"/>
      <c r="D20" s="19">
        <v>582</v>
      </c>
      <c r="E20" s="19">
        <v>266</v>
      </c>
      <c r="F20" s="92">
        <v>290</v>
      </c>
      <c r="G20" s="86">
        <v>295</v>
      </c>
      <c r="H20" s="102">
        <v>0</v>
      </c>
      <c r="I20" s="21">
        <v>0</v>
      </c>
      <c r="J20" s="21">
        <v>0</v>
      </c>
    </row>
    <row r="21" spans="1:14">
      <c r="A21" s="159" t="s">
        <v>71</v>
      </c>
      <c r="B21" s="160"/>
      <c r="C21" s="161"/>
      <c r="D21" s="21">
        <v>0</v>
      </c>
      <c r="E21" s="21">
        <v>0</v>
      </c>
      <c r="F21" s="93">
        <v>0</v>
      </c>
      <c r="G21" s="21">
        <v>0</v>
      </c>
      <c r="H21" s="102">
        <v>0</v>
      </c>
      <c r="I21" s="21">
        <v>0</v>
      </c>
      <c r="J21" s="21">
        <v>0</v>
      </c>
    </row>
    <row r="22" spans="1:14" ht="15.75" thickBot="1">
      <c r="A22" s="188" t="s">
        <v>72</v>
      </c>
      <c r="B22" s="189"/>
      <c r="C22" s="190"/>
      <c r="D22" s="21">
        <v>0</v>
      </c>
      <c r="E22" s="21">
        <v>0</v>
      </c>
      <c r="F22" s="93">
        <v>0</v>
      </c>
      <c r="G22" s="23">
        <v>0</v>
      </c>
      <c r="H22" s="103">
        <v>0</v>
      </c>
      <c r="I22" s="23">
        <v>0</v>
      </c>
      <c r="J22" s="23">
        <v>0</v>
      </c>
    </row>
    <row r="23" spans="1:14" ht="15.75" thickBot="1">
      <c r="A23" s="191" t="s">
        <v>74</v>
      </c>
      <c r="B23" s="192"/>
      <c r="C23" s="193"/>
      <c r="D23" s="27">
        <f>D19-D20-D21-D22</f>
        <v>48142</v>
      </c>
      <c r="E23" s="27">
        <f>E19-E20-E21-E22</f>
        <v>62972</v>
      </c>
      <c r="F23" s="95">
        <f>F19-F20-F21-F22</f>
        <v>63276</v>
      </c>
      <c r="G23" s="27">
        <f>G19-G20-G21-G22</f>
        <v>62348</v>
      </c>
      <c r="H23" s="106">
        <v>60512</v>
      </c>
      <c r="I23" s="27">
        <v>62000</v>
      </c>
      <c r="J23" s="27">
        <v>64000</v>
      </c>
    </row>
    <row r="24" spans="1:14" ht="15.75" thickBot="1">
      <c r="A24" s="191" t="s">
        <v>73</v>
      </c>
      <c r="B24" s="192"/>
      <c r="C24" s="193"/>
      <c r="D24" s="27">
        <f>D18-D23</f>
        <v>5816</v>
      </c>
      <c r="E24" s="27">
        <f>E18-E23</f>
        <v>-5032</v>
      </c>
      <c r="F24" s="95">
        <f>F18-F23</f>
        <v>-5042</v>
      </c>
      <c r="G24" s="27">
        <f>G18-G23</f>
        <v>-5448</v>
      </c>
      <c r="H24" s="107">
        <v>0</v>
      </c>
      <c r="I24" s="28">
        <v>0</v>
      </c>
      <c r="J24" s="28">
        <v>0</v>
      </c>
    </row>
    <row r="25" spans="1:14">
      <c r="A25" s="179" t="s">
        <v>19</v>
      </c>
      <c r="B25" s="180"/>
      <c r="C25" s="181"/>
      <c r="D25" s="17">
        <v>7223</v>
      </c>
      <c r="E25" s="17">
        <v>8324</v>
      </c>
      <c r="F25" s="90">
        <v>9598</v>
      </c>
      <c r="G25" s="114">
        <v>7367</v>
      </c>
      <c r="H25" s="108">
        <v>0</v>
      </c>
      <c r="I25" s="26">
        <v>0</v>
      </c>
      <c r="J25" s="26">
        <v>0</v>
      </c>
    </row>
    <row r="26" spans="1:14">
      <c r="A26" s="194" t="s">
        <v>75</v>
      </c>
      <c r="B26" s="195"/>
      <c r="C26" s="195"/>
      <c r="D26" s="22">
        <v>19669</v>
      </c>
      <c r="E26" s="22">
        <v>17933</v>
      </c>
      <c r="F26" s="96">
        <v>15254</v>
      </c>
      <c r="G26" s="113">
        <v>9802</v>
      </c>
      <c r="H26" s="102">
        <v>0</v>
      </c>
      <c r="I26" s="21">
        <v>0</v>
      </c>
      <c r="J26" s="21">
        <v>0</v>
      </c>
    </row>
    <row r="27" spans="1:14">
      <c r="A27" s="199" t="s">
        <v>13</v>
      </c>
      <c r="B27" s="200"/>
      <c r="C27" s="200"/>
      <c r="D27" s="29">
        <f>D25-D26</f>
        <v>-12446</v>
      </c>
      <c r="E27" s="29">
        <f>E25-E26</f>
        <v>-9609</v>
      </c>
      <c r="F27" s="97">
        <f>F25-F26</f>
        <v>-5656</v>
      </c>
      <c r="G27" s="29">
        <f>G25-G26</f>
        <v>-2435</v>
      </c>
      <c r="H27" s="109">
        <v>0</v>
      </c>
      <c r="I27" s="30">
        <v>0</v>
      </c>
      <c r="J27" s="30">
        <v>0</v>
      </c>
    </row>
    <row r="28" spans="1:14">
      <c r="A28" s="199" t="s">
        <v>76</v>
      </c>
      <c r="B28" s="200"/>
      <c r="C28" s="200"/>
      <c r="D28" s="29">
        <f>D27</f>
        <v>-12446</v>
      </c>
      <c r="E28" s="29">
        <f>E27</f>
        <v>-9609</v>
      </c>
      <c r="F28" s="97">
        <f>F27</f>
        <v>-5656</v>
      </c>
      <c r="G28" s="29">
        <f>G27</f>
        <v>-2435</v>
      </c>
      <c r="H28" s="109">
        <v>0</v>
      </c>
      <c r="I28" s="30">
        <v>0</v>
      </c>
      <c r="J28" s="30">
        <v>0</v>
      </c>
    </row>
    <row r="29" spans="1:14" ht="15.75" thickBot="1">
      <c r="A29" s="185" t="s">
        <v>11</v>
      </c>
      <c r="B29" s="186"/>
      <c r="C29" s="187"/>
      <c r="D29" s="32">
        <v>-24942</v>
      </c>
      <c r="E29" s="32">
        <v>-34551</v>
      </c>
      <c r="F29" s="98">
        <v>-40207</v>
      </c>
      <c r="G29" s="32">
        <f>G28+F29</f>
        <v>-42642</v>
      </c>
      <c r="H29" s="110">
        <v>0</v>
      </c>
      <c r="I29" s="31">
        <v>0</v>
      </c>
      <c r="J29" s="31">
        <v>0</v>
      </c>
    </row>
    <row r="30" spans="1:14">
      <c r="H30" s="15"/>
      <c r="I30" s="15"/>
      <c r="J30" s="15"/>
    </row>
  </sheetData>
  <mergeCells count="26">
    <mergeCell ref="A1:J1"/>
    <mergeCell ref="A2:J3"/>
    <mergeCell ref="A4:J4"/>
    <mergeCell ref="A5:J5"/>
    <mergeCell ref="A6:J6"/>
    <mergeCell ref="A14:C14"/>
    <mergeCell ref="A15:C15"/>
    <mergeCell ref="A16:C16"/>
    <mergeCell ref="A17:C17"/>
    <mergeCell ref="A7:J7"/>
    <mergeCell ref="A8:J8"/>
    <mergeCell ref="A10:C10"/>
    <mergeCell ref="A11:C11"/>
    <mergeCell ref="A12:C12"/>
    <mergeCell ref="A18:C18"/>
    <mergeCell ref="A19:C19"/>
    <mergeCell ref="A27:C27"/>
    <mergeCell ref="A28:C28"/>
    <mergeCell ref="A25:C25"/>
    <mergeCell ref="A20:C20"/>
    <mergeCell ref="A29:C29"/>
    <mergeCell ref="A21:C21"/>
    <mergeCell ref="A22:C22"/>
    <mergeCell ref="A23:C23"/>
    <mergeCell ref="A24:C24"/>
    <mergeCell ref="A26:C26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selection sqref="A1:J1"/>
    </sheetView>
  </sheetViews>
  <sheetFormatPr defaultRowHeight="15"/>
  <cols>
    <col min="3" max="3" width="19.28515625" customWidth="1"/>
    <col min="4" max="4" width="16.140625" customWidth="1"/>
    <col min="5" max="5" width="17.140625" customWidth="1"/>
    <col min="6" max="6" width="17.7109375" customWidth="1"/>
    <col min="7" max="7" width="17.28515625" customWidth="1"/>
    <col min="8" max="8" width="16.28515625" customWidth="1"/>
    <col min="9" max="9" width="17.28515625" customWidth="1"/>
    <col min="10" max="10" width="17.42578125" customWidth="1"/>
  </cols>
  <sheetData>
    <row r="1" spans="1:10" ht="16.5" thickTop="1" thickBot="1">
      <c r="A1" s="165" t="s">
        <v>96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10" ht="15.75" thickTop="1">
      <c r="A2" s="166"/>
      <c r="B2" s="166"/>
      <c r="C2" s="166"/>
      <c r="D2" s="166"/>
      <c r="E2" s="166"/>
      <c r="F2" s="166"/>
      <c r="G2" s="166"/>
      <c r="H2" s="166"/>
      <c r="I2" s="166"/>
      <c r="J2" s="166"/>
    </row>
    <row r="3" spans="1:10" ht="15.75" thickBot="1">
      <c r="A3" s="166"/>
      <c r="B3" s="166"/>
      <c r="C3" s="166"/>
      <c r="D3" s="166"/>
      <c r="E3" s="166"/>
      <c r="F3" s="166"/>
      <c r="G3" s="166"/>
      <c r="H3" s="166"/>
      <c r="I3" s="166"/>
      <c r="J3" s="166"/>
    </row>
    <row r="4" spans="1:10" ht="16.5" thickTop="1" thickBot="1">
      <c r="A4" s="165" t="s">
        <v>0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 ht="16.5" thickTop="1" thickBot="1">
      <c r="A5" s="165" t="s">
        <v>52</v>
      </c>
      <c r="B5" s="165"/>
      <c r="C5" s="165"/>
      <c r="D5" s="165"/>
      <c r="E5" s="165"/>
      <c r="F5" s="165"/>
      <c r="G5" s="165"/>
      <c r="H5" s="165"/>
      <c r="I5" s="165"/>
      <c r="J5" s="165"/>
    </row>
    <row r="6" spans="1:10" ht="16.5" thickTop="1" thickBot="1">
      <c r="A6" s="210" t="s">
        <v>53</v>
      </c>
      <c r="B6" s="211"/>
      <c r="C6" s="211"/>
      <c r="D6" s="211"/>
      <c r="E6" s="211"/>
      <c r="F6" s="211"/>
      <c r="G6" s="211"/>
      <c r="H6" s="211"/>
      <c r="I6" s="211"/>
      <c r="J6" s="212"/>
    </row>
    <row r="7" spans="1:10" ht="16.5" thickTop="1" thickBot="1">
      <c r="A7" s="165" t="s">
        <v>54</v>
      </c>
      <c r="B7" s="165"/>
      <c r="C7" s="165"/>
      <c r="D7" s="165"/>
      <c r="E7" s="165"/>
      <c r="F7" s="165"/>
      <c r="G7" s="165"/>
      <c r="H7" s="165"/>
      <c r="I7" s="165"/>
      <c r="J7" s="165"/>
    </row>
    <row r="8" spans="1:10" ht="16.5" thickTop="1" thickBot="1">
      <c r="A8" s="165" t="s">
        <v>60</v>
      </c>
      <c r="B8" s="165"/>
      <c r="C8" s="165"/>
      <c r="D8" s="165"/>
      <c r="E8" s="165"/>
      <c r="F8" s="165"/>
      <c r="G8" s="165"/>
      <c r="H8" s="165"/>
      <c r="I8" s="165"/>
      <c r="J8" s="165"/>
    </row>
    <row r="9" spans="1:10" ht="16.5" thickTop="1" thickBot="1"/>
    <row r="10" spans="1:10" ht="15.75" thickBot="1">
      <c r="A10" s="201" t="s">
        <v>61</v>
      </c>
      <c r="B10" s="202"/>
      <c r="C10" s="203"/>
      <c r="D10" s="16">
        <v>2013</v>
      </c>
      <c r="E10" s="16">
        <v>2014</v>
      </c>
      <c r="F10" s="89">
        <v>2015</v>
      </c>
      <c r="G10" s="132">
        <v>2016</v>
      </c>
      <c r="H10" s="99">
        <v>2017</v>
      </c>
      <c r="I10" s="16">
        <v>2018</v>
      </c>
      <c r="J10" s="16">
        <v>2019</v>
      </c>
    </row>
    <row r="11" spans="1:10">
      <c r="A11" s="204" t="s">
        <v>62</v>
      </c>
      <c r="B11" s="205"/>
      <c r="C11" s="206"/>
      <c r="D11" s="17">
        <v>51390</v>
      </c>
      <c r="E11" s="17">
        <v>58722</v>
      </c>
      <c r="F11" s="118">
        <v>63650</v>
      </c>
      <c r="G11" s="133">
        <v>62400</v>
      </c>
      <c r="H11" s="100">
        <v>63453</v>
      </c>
      <c r="I11" s="17">
        <v>65014</v>
      </c>
      <c r="J11" s="17">
        <v>67111</v>
      </c>
    </row>
    <row r="12" spans="1:10">
      <c r="A12" s="207" t="s">
        <v>63</v>
      </c>
      <c r="B12" s="208"/>
      <c r="C12" s="209"/>
      <c r="D12" s="18">
        <f t="shared" ref="D12:I12" si="0">D11</f>
        <v>51390</v>
      </c>
      <c r="E12" s="18">
        <f t="shared" si="0"/>
        <v>58722</v>
      </c>
      <c r="F12" s="119">
        <f t="shared" si="0"/>
        <v>63650</v>
      </c>
      <c r="G12" s="134">
        <f t="shared" si="0"/>
        <v>62400</v>
      </c>
      <c r="H12" s="55">
        <f t="shared" si="0"/>
        <v>63453</v>
      </c>
      <c r="I12" s="18">
        <f t="shared" si="0"/>
        <v>65014</v>
      </c>
      <c r="J12" s="18">
        <f t="shared" ref="J12" si="1">J11</f>
        <v>67111</v>
      </c>
    </row>
    <row r="13" spans="1:10" ht="15.75" thickBot="1">
      <c r="A13" s="159"/>
      <c r="B13" s="160"/>
      <c r="C13" s="161"/>
      <c r="D13" s="19"/>
      <c r="E13" s="19"/>
      <c r="F13" s="120"/>
      <c r="G13" s="135"/>
      <c r="H13" s="128"/>
      <c r="I13" s="19"/>
      <c r="J13" s="19"/>
    </row>
    <row r="14" spans="1:10" ht="16.5" thickTop="1" thickBot="1">
      <c r="A14" s="159" t="s">
        <v>64</v>
      </c>
      <c r="B14" s="160"/>
      <c r="C14" s="161"/>
      <c r="D14" s="18">
        <v>57150</v>
      </c>
      <c r="E14" s="18">
        <v>61685</v>
      </c>
      <c r="F14" s="117">
        <v>61634</v>
      </c>
      <c r="G14" s="134">
        <v>58139</v>
      </c>
      <c r="H14" s="88"/>
      <c r="I14" s="20"/>
      <c r="J14" s="20"/>
    </row>
    <row r="15" spans="1:10" ht="15.75" thickTop="1">
      <c r="A15" s="159" t="s">
        <v>65</v>
      </c>
      <c r="B15" s="160"/>
      <c r="C15" s="161"/>
      <c r="D15" s="19">
        <v>560</v>
      </c>
      <c r="E15" s="19">
        <v>929</v>
      </c>
      <c r="F15" s="121">
        <v>569</v>
      </c>
      <c r="G15" s="136">
        <v>1239</v>
      </c>
      <c r="H15" s="102">
        <v>0</v>
      </c>
      <c r="I15" s="21">
        <v>0</v>
      </c>
      <c r="J15" s="21">
        <v>0</v>
      </c>
    </row>
    <row r="16" spans="1:10">
      <c r="A16" s="159" t="s">
        <v>66</v>
      </c>
      <c r="B16" s="160"/>
      <c r="C16" s="161"/>
      <c r="D16" s="21">
        <v>0</v>
      </c>
      <c r="E16" s="21">
        <v>0</v>
      </c>
      <c r="F16" s="122">
        <v>0</v>
      </c>
      <c r="G16" s="136">
        <v>0</v>
      </c>
      <c r="H16" s="102">
        <v>0</v>
      </c>
      <c r="I16" s="21">
        <v>0</v>
      </c>
      <c r="J16" s="21">
        <v>0</v>
      </c>
    </row>
    <row r="17" spans="1:13" ht="15.75" thickBot="1">
      <c r="A17" s="188" t="s">
        <v>67</v>
      </c>
      <c r="B17" s="189"/>
      <c r="C17" s="190"/>
      <c r="D17" s="23">
        <v>0</v>
      </c>
      <c r="E17" s="23">
        <v>0</v>
      </c>
      <c r="F17" s="123">
        <v>0</v>
      </c>
      <c r="G17" s="137">
        <v>0</v>
      </c>
      <c r="H17" s="103">
        <v>0</v>
      </c>
      <c r="I17" s="23">
        <v>0</v>
      </c>
      <c r="J17" s="23">
        <v>0</v>
      </c>
    </row>
    <row r="18" spans="1:13" ht="15.75" thickBot="1">
      <c r="A18" s="196" t="s">
        <v>68</v>
      </c>
      <c r="B18" s="197"/>
      <c r="C18" s="198"/>
      <c r="D18" s="25">
        <f>D14-D15-D16-D17</f>
        <v>56590</v>
      </c>
      <c r="E18" s="25">
        <f>E14-E15-E16-E17</f>
        <v>60756</v>
      </c>
      <c r="F18" s="94">
        <f>F14-F15-F16-F17</f>
        <v>61065</v>
      </c>
      <c r="G18" s="25">
        <f>G14-G15-G16-G17</f>
        <v>56900</v>
      </c>
      <c r="H18" s="104">
        <f>H12</f>
        <v>63453</v>
      </c>
      <c r="I18" s="25">
        <f>I12</f>
        <v>65014</v>
      </c>
      <c r="J18" s="25">
        <f>J12</f>
        <v>67111</v>
      </c>
    </row>
    <row r="19" spans="1:13" ht="15.75" thickBot="1">
      <c r="A19" s="179" t="s">
        <v>69</v>
      </c>
      <c r="B19" s="180"/>
      <c r="C19" s="181"/>
      <c r="D19" s="17">
        <v>51100</v>
      </c>
      <c r="E19" s="17">
        <v>66312</v>
      </c>
      <c r="F19" s="124">
        <v>66656</v>
      </c>
      <c r="G19" s="138">
        <v>62643</v>
      </c>
      <c r="H19" s="105"/>
      <c r="I19" s="24"/>
      <c r="J19" s="24"/>
    </row>
    <row r="20" spans="1:13" ht="15.75" thickTop="1">
      <c r="A20" s="159" t="s">
        <v>70</v>
      </c>
      <c r="B20" s="160"/>
      <c r="C20" s="161"/>
      <c r="D20" s="19">
        <v>610</v>
      </c>
      <c r="E20" s="19">
        <v>278</v>
      </c>
      <c r="F20" s="121">
        <v>304</v>
      </c>
      <c r="G20" s="136">
        <v>295</v>
      </c>
      <c r="H20" s="102">
        <v>0</v>
      </c>
      <c r="I20" s="21">
        <v>0</v>
      </c>
      <c r="J20" s="21">
        <v>0</v>
      </c>
    </row>
    <row r="21" spans="1:13">
      <c r="A21" s="159" t="s">
        <v>71</v>
      </c>
      <c r="B21" s="160"/>
      <c r="C21" s="161"/>
      <c r="D21" s="21">
        <v>0</v>
      </c>
      <c r="E21" s="21">
        <v>0</v>
      </c>
      <c r="F21" s="122">
        <v>0</v>
      </c>
      <c r="G21" s="136">
        <v>0</v>
      </c>
      <c r="H21" s="102">
        <v>0</v>
      </c>
      <c r="I21" s="21">
        <v>0</v>
      </c>
      <c r="J21" s="21">
        <v>0</v>
      </c>
      <c r="M21" s="131"/>
    </row>
    <row r="22" spans="1:13" ht="15.75" thickBot="1">
      <c r="A22" s="188" t="s">
        <v>72</v>
      </c>
      <c r="B22" s="189"/>
      <c r="C22" s="190"/>
      <c r="D22" s="23">
        <v>0</v>
      </c>
      <c r="E22" s="23">
        <v>0</v>
      </c>
      <c r="F22" s="123">
        <v>0</v>
      </c>
      <c r="G22" s="137">
        <v>0</v>
      </c>
      <c r="H22" s="103">
        <v>0</v>
      </c>
      <c r="I22" s="23">
        <v>0</v>
      </c>
      <c r="J22" s="23">
        <v>0</v>
      </c>
    </row>
    <row r="23" spans="1:13" ht="15.75" thickBot="1">
      <c r="A23" s="191" t="s">
        <v>74</v>
      </c>
      <c r="B23" s="192"/>
      <c r="C23" s="193"/>
      <c r="D23" s="27">
        <f>D19-D20-D21-D22</f>
        <v>50490</v>
      </c>
      <c r="E23" s="27">
        <f>E19-E20-E21-E22</f>
        <v>66034</v>
      </c>
      <c r="F23" s="125">
        <f>F19-F20-F21-F22</f>
        <v>66352</v>
      </c>
      <c r="G23" s="139">
        <f>G19-G20-G21-G22</f>
        <v>62348</v>
      </c>
      <c r="H23" s="106">
        <v>63453</v>
      </c>
      <c r="I23" s="27">
        <f>I18</f>
        <v>65014</v>
      </c>
      <c r="J23" s="27">
        <f>J12</f>
        <v>67111</v>
      </c>
    </row>
    <row r="24" spans="1:13" ht="15.75" thickBot="1">
      <c r="A24" s="191" t="s">
        <v>73</v>
      </c>
      <c r="B24" s="192"/>
      <c r="C24" s="193"/>
      <c r="D24" s="27">
        <f>D18-D23</f>
        <v>6100</v>
      </c>
      <c r="E24" s="27">
        <f>E18-E23</f>
        <v>-5278</v>
      </c>
      <c r="F24" s="125">
        <f>F18-F23</f>
        <v>-5287</v>
      </c>
      <c r="G24" s="139">
        <f>G18-G23</f>
        <v>-5448</v>
      </c>
      <c r="H24" s="107">
        <v>0</v>
      </c>
      <c r="I24" s="28">
        <v>0</v>
      </c>
      <c r="J24" s="28">
        <v>0</v>
      </c>
    </row>
    <row r="25" spans="1:13">
      <c r="A25" s="179" t="s">
        <v>19</v>
      </c>
      <c r="B25" s="180"/>
      <c r="C25" s="181"/>
      <c r="D25" s="17">
        <v>7574</v>
      </c>
      <c r="E25" s="17">
        <v>8729</v>
      </c>
      <c r="F25" s="126">
        <v>10065</v>
      </c>
      <c r="G25" s="140">
        <v>7367</v>
      </c>
      <c r="H25" s="108">
        <v>0</v>
      </c>
      <c r="I25" s="26">
        <v>0</v>
      </c>
      <c r="J25" s="26">
        <v>0</v>
      </c>
    </row>
    <row r="26" spans="1:13">
      <c r="A26" s="194" t="s">
        <v>75</v>
      </c>
      <c r="B26" s="195"/>
      <c r="C26" s="195"/>
      <c r="D26" s="22">
        <v>20625</v>
      </c>
      <c r="E26" s="22">
        <v>18805</v>
      </c>
      <c r="F26" s="127">
        <v>15996</v>
      </c>
      <c r="G26" s="141">
        <v>9802</v>
      </c>
      <c r="H26" s="102">
        <v>0</v>
      </c>
      <c r="I26" s="21">
        <v>0</v>
      </c>
      <c r="J26" s="21">
        <v>0</v>
      </c>
    </row>
    <row r="27" spans="1:13">
      <c r="A27" s="199" t="s">
        <v>13</v>
      </c>
      <c r="B27" s="200"/>
      <c r="C27" s="200"/>
      <c r="D27" s="29">
        <f>D25-D26</f>
        <v>-13051</v>
      </c>
      <c r="E27" s="29">
        <f>E25-E26</f>
        <v>-10076</v>
      </c>
      <c r="F27" s="97">
        <f>F25-F26</f>
        <v>-5931</v>
      </c>
      <c r="G27" s="29">
        <f>G25-G26</f>
        <v>-2435</v>
      </c>
      <c r="H27" s="109">
        <v>0</v>
      </c>
      <c r="I27" s="30">
        <v>0</v>
      </c>
      <c r="J27" s="30">
        <v>0</v>
      </c>
    </row>
    <row r="28" spans="1:13">
      <c r="A28" s="199" t="s">
        <v>76</v>
      </c>
      <c r="B28" s="200"/>
      <c r="C28" s="200"/>
      <c r="D28" s="29">
        <f>D27</f>
        <v>-13051</v>
      </c>
      <c r="E28" s="29">
        <f>E27</f>
        <v>-10076</v>
      </c>
      <c r="F28" s="97">
        <f>F27</f>
        <v>-5931</v>
      </c>
      <c r="G28" s="29">
        <f>G27</f>
        <v>-2435</v>
      </c>
      <c r="H28" s="109">
        <v>0</v>
      </c>
      <c r="I28" s="30">
        <v>0</v>
      </c>
      <c r="J28" s="30">
        <v>0</v>
      </c>
    </row>
    <row r="29" spans="1:13" ht="15.75" thickBot="1">
      <c r="A29" s="185" t="s">
        <v>11</v>
      </c>
      <c r="B29" s="186"/>
      <c r="C29" s="187"/>
      <c r="D29" s="32">
        <f>D28+C29</f>
        <v>-13051</v>
      </c>
      <c r="E29" s="32">
        <f>E28+D29</f>
        <v>-23127</v>
      </c>
      <c r="F29" s="98">
        <f>F28+E29</f>
        <v>-29058</v>
      </c>
      <c r="G29" s="32">
        <f>G28+F29</f>
        <v>-31493</v>
      </c>
      <c r="H29" s="110">
        <v>0</v>
      </c>
      <c r="I29" s="31">
        <v>0</v>
      </c>
      <c r="J29" s="31">
        <v>0</v>
      </c>
    </row>
    <row r="30" spans="1:13">
      <c r="A30" t="s">
        <v>90</v>
      </c>
      <c r="H30" s="15"/>
      <c r="I30" s="15"/>
      <c r="J30" s="15"/>
    </row>
  </sheetData>
  <mergeCells count="27">
    <mergeCell ref="A8:J8"/>
    <mergeCell ref="A6:J6"/>
    <mergeCell ref="A1:J1"/>
    <mergeCell ref="A2:J3"/>
    <mergeCell ref="A4:J4"/>
    <mergeCell ref="A5:J5"/>
    <mergeCell ref="A7:J7"/>
    <mergeCell ref="A10:C10"/>
    <mergeCell ref="A11:C11"/>
    <mergeCell ref="A12:C12"/>
    <mergeCell ref="A13:C13"/>
    <mergeCell ref="A14:C14"/>
    <mergeCell ref="A15:C15"/>
    <mergeCell ref="A29:C29"/>
    <mergeCell ref="A26:C26"/>
    <mergeCell ref="A27:C27"/>
    <mergeCell ref="A28:C28"/>
    <mergeCell ref="A20:C20"/>
    <mergeCell ref="A21:C21"/>
    <mergeCell ref="A22:C22"/>
    <mergeCell ref="A23:C23"/>
    <mergeCell ref="A24:C24"/>
    <mergeCell ref="A25:C25"/>
    <mergeCell ref="A16:C16"/>
    <mergeCell ref="A17:C17"/>
    <mergeCell ref="A18:C18"/>
    <mergeCell ref="A19:C19"/>
  </mergeCells>
  <pageMargins left="0.51181102362204722" right="0.51181102362204722" top="0.78740157480314965" bottom="0.78740157480314965" header="0.31496062992125984" footer="0.31496062992125984"/>
  <pageSetup paperSize="9" scale="8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sqref="A1:I1"/>
    </sheetView>
  </sheetViews>
  <sheetFormatPr defaultRowHeight="15"/>
  <cols>
    <col min="4" max="4" width="10.5703125" customWidth="1"/>
    <col min="5" max="5" width="17.42578125" customWidth="1"/>
    <col min="6" max="6" width="15.5703125" customWidth="1"/>
    <col min="7" max="7" width="6.7109375" customWidth="1"/>
  </cols>
  <sheetData>
    <row r="1" spans="1:9" ht="16.5" thickTop="1" thickBot="1">
      <c r="A1" s="165" t="s">
        <v>97</v>
      </c>
      <c r="B1" s="165"/>
      <c r="C1" s="165"/>
      <c r="D1" s="165"/>
      <c r="E1" s="165"/>
      <c r="F1" s="165"/>
      <c r="G1" s="165"/>
      <c r="H1" s="165"/>
      <c r="I1" s="165"/>
    </row>
    <row r="2" spans="1:9" ht="15.75" thickTop="1">
      <c r="A2" s="166"/>
      <c r="B2" s="166"/>
      <c r="C2" s="166"/>
      <c r="D2" s="166"/>
      <c r="E2" s="166"/>
      <c r="F2" s="166"/>
      <c r="G2" s="166"/>
      <c r="H2" s="166"/>
      <c r="I2" s="166"/>
    </row>
    <row r="3" spans="1:9" ht="15.75" thickBot="1">
      <c r="A3" s="166"/>
      <c r="B3" s="166"/>
      <c r="C3" s="166"/>
      <c r="D3" s="166"/>
      <c r="E3" s="166"/>
      <c r="F3" s="166"/>
      <c r="G3" s="166"/>
      <c r="H3" s="166"/>
      <c r="I3" s="166"/>
    </row>
    <row r="4" spans="1:9" ht="16.5" thickTop="1" thickBot="1">
      <c r="A4" s="165" t="s">
        <v>0</v>
      </c>
      <c r="B4" s="165"/>
      <c r="C4" s="165"/>
      <c r="D4" s="165"/>
      <c r="E4" s="165"/>
      <c r="F4" s="165"/>
      <c r="G4" s="165"/>
      <c r="H4" s="165"/>
      <c r="I4" s="165"/>
    </row>
    <row r="5" spans="1:9" ht="16.5" thickTop="1" thickBot="1">
      <c r="A5" s="165" t="s">
        <v>26</v>
      </c>
      <c r="B5" s="165"/>
      <c r="C5" s="165"/>
      <c r="D5" s="165"/>
      <c r="E5" s="165"/>
      <c r="F5" s="165"/>
      <c r="G5" s="165"/>
      <c r="H5" s="165"/>
      <c r="I5" s="165"/>
    </row>
    <row r="6" spans="1:9" ht="16.5" thickTop="1" thickBot="1">
      <c r="A6" s="165" t="s">
        <v>57</v>
      </c>
      <c r="B6" s="165"/>
      <c r="C6" s="165"/>
      <c r="D6" s="165"/>
      <c r="E6" s="165"/>
      <c r="F6" s="165"/>
      <c r="G6" s="165"/>
      <c r="H6" s="165"/>
      <c r="I6" s="165"/>
    </row>
    <row r="7" spans="1:9" ht="16.5" thickTop="1" thickBot="1">
      <c r="A7" s="165" t="s">
        <v>83</v>
      </c>
      <c r="B7" s="165"/>
      <c r="C7" s="165"/>
      <c r="D7" s="165"/>
      <c r="E7" s="165"/>
      <c r="F7" s="165"/>
      <c r="G7" s="165"/>
      <c r="H7" s="165"/>
      <c r="I7" s="165"/>
    </row>
    <row r="8" spans="1:9" ht="16.5" thickTop="1" thickBot="1">
      <c r="A8" s="178"/>
      <c r="B8" s="178"/>
      <c r="C8" s="178"/>
      <c r="D8" s="178"/>
      <c r="E8" s="178"/>
      <c r="F8" s="178"/>
      <c r="G8" s="178"/>
      <c r="H8" s="178"/>
      <c r="I8" s="178"/>
    </row>
    <row r="9" spans="1:9" ht="15.75" thickBot="1">
      <c r="A9" s="221" t="s">
        <v>15</v>
      </c>
      <c r="B9" s="222"/>
      <c r="C9" s="222"/>
      <c r="D9" s="223"/>
      <c r="E9" s="79">
        <v>2014</v>
      </c>
      <c r="F9" s="224">
        <v>2015</v>
      </c>
      <c r="G9" s="223"/>
      <c r="H9" s="224">
        <v>2016</v>
      </c>
      <c r="I9" s="223"/>
    </row>
    <row r="10" spans="1:9">
      <c r="A10" s="179" t="s">
        <v>27</v>
      </c>
      <c r="B10" s="180"/>
      <c r="C10" s="180"/>
      <c r="D10" s="225"/>
      <c r="E10" s="80">
        <v>0</v>
      </c>
      <c r="F10" s="217">
        <v>0</v>
      </c>
      <c r="G10" s="218"/>
      <c r="H10" s="217">
        <v>0</v>
      </c>
      <c r="I10" s="218"/>
    </row>
    <row r="11" spans="1:9">
      <c r="A11" s="159" t="s">
        <v>28</v>
      </c>
      <c r="B11" s="160"/>
      <c r="C11" s="160"/>
      <c r="D11" s="213"/>
      <c r="E11" s="81">
        <v>0</v>
      </c>
      <c r="F11" s="194">
        <v>0</v>
      </c>
      <c r="G11" s="219"/>
      <c r="H11" s="194">
        <v>0</v>
      </c>
      <c r="I11" s="219"/>
    </row>
    <row r="12" spans="1:9">
      <c r="A12" s="159" t="s">
        <v>29</v>
      </c>
      <c r="B12" s="160"/>
      <c r="C12" s="160"/>
      <c r="D12" s="213"/>
      <c r="E12" s="82">
        <v>42563</v>
      </c>
      <c r="F12" s="220">
        <v>46102</v>
      </c>
      <c r="G12" s="219"/>
      <c r="H12" s="228">
        <v>45767</v>
      </c>
      <c r="I12" s="229"/>
    </row>
    <row r="13" spans="1:9" ht="15.75" thickBot="1">
      <c r="A13" s="214" t="s">
        <v>30</v>
      </c>
      <c r="B13" s="215"/>
      <c r="C13" s="215"/>
      <c r="D13" s="216"/>
      <c r="E13" s="83">
        <f>E12</f>
        <v>42563</v>
      </c>
      <c r="F13" s="226">
        <f>F12</f>
        <v>46102</v>
      </c>
      <c r="G13" s="227"/>
      <c r="H13" s="226">
        <f>H12</f>
        <v>45767</v>
      </c>
      <c r="I13" s="227"/>
    </row>
  </sheetData>
  <mergeCells count="22">
    <mergeCell ref="A12:D12"/>
    <mergeCell ref="A13:D13"/>
    <mergeCell ref="A8:I8"/>
    <mergeCell ref="F10:G10"/>
    <mergeCell ref="F11:G11"/>
    <mergeCell ref="F12:G12"/>
    <mergeCell ref="A9:D9"/>
    <mergeCell ref="F9:G9"/>
    <mergeCell ref="H9:I9"/>
    <mergeCell ref="A10:D10"/>
    <mergeCell ref="A11:D11"/>
    <mergeCell ref="F13:G13"/>
    <mergeCell ref="H10:I10"/>
    <mergeCell ref="H11:I11"/>
    <mergeCell ref="H12:I12"/>
    <mergeCell ref="H13:I13"/>
    <mergeCell ref="A7:I7"/>
    <mergeCell ref="A1:I1"/>
    <mergeCell ref="A2:I3"/>
    <mergeCell ref="A4:I4"/>
    <mergeCell ref="A5:I5"/>
    <mergeCell ref="A6:I6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sqref="A1:J1"/>
    </sheetView>
  </sheetViews>
  <sheetFormatPr defaultRowHeight="15"/>
  <cols>
    <col min="8" max="8" width="10.42578125" customWidth="1"/>
  </cols>
  <sheetData>
    <row r="1" spans="1:10" ht="16.5" thickTop="1" thickBot="1">
      <c r="A1" s="165" t="s">
        <v>98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10" ht="15.75" thickTop="1">
      <c r="A2" s="166"/>
      <c r="B2" s="166"/>
      <c r="C2" s="166"/>
      <c r="D2" s="166"/>
      <c r="E2" s="166"/>
      <c r="F2" s="166"/>
      <c r="G2" s="166"/>
      <c r="H2" s="166"/>
      <c r="I2" s="166"/>
      <c r="J2" s="166"/>
    </row>
    <row r="3" spans="1:10" ht="15.75" thickBot="1">
      <c r="A3" s="166"/>
      <c r="B3" s="166"/>
      <c r="C3" s="166"/>
      <c r="D3" s="166"/>
      <c r="E3" s="166"/>
      <c r="F3" s="166"/>
      <c r="G3" s="166"/>
      <c r="H3" s="166"/>
      <c r="I3" s="166"/>
      <c r="J3" s="166"/>
    </row>
    <row r="4" spans="1:10" ht="16.5" thickTop="1" thickBot="1">
      <c r="A4" s="165" t="s">
        <v>0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 ht="16.5" thickTop="1" thickBot="1">
      <c r="A5" s="165" t="s">
        <v>31</v>
      </c>
      <c r="B5" s="165"/>
      <c r="C5" s="165"/>
      <c r="D5" s="165"/>
      <c r="E5" s="165"/>
      <c r="F5" s="165"/>
      <c r="G5" s="165"/>
      <c r="H5" s="165"/>
      <c r="I5" s="165"/>
      <c r="J5" s="165"/>
    </row>
    <row r="6" spans="1:10" ht="16.5" thickTop="1" thickBot="1">
      <c r="A6" s="165" t="s">
        <v>57</v>
      </c>
      <c r="B6" s="165"/>
      <c r="C6" s="165"/>
      <c r="D6" s="165"/>
      <c r="E6" s="165"/>
      <c r="F6" s="165"/>
      <c r="G6" s="165"/>
      <c r="H6" s="165"/>
      <c r="I6" s="165"/>
      <c r="J6" s="165"/>
    </row>
    <row r="7" spans="1:10" ht="16.5" thickTop="1" thickBot="1">
      <c r="A7" s="165" t="s">
        <v>2</v>
      </c>
      <c r="B7" s="165"/>
      <c r="C7" s="165"/>
      <c r="D7" s="165"/>
      <c r="E7" s="165"/>
      <c r="F7" s="165"/>
      <c r="G7" s="165"/>
      <c r="H7" s="165"/>
      <c r="I7" s="165"/>
      <c r="J7" s="165"/>
    </row>
    <row r="8" spans="1:10" ht="16.5" thickTop="1" thickBot="1"/>
    <row r="9" spans="1:10" ht="15.75" thickBot="1">
      <c r="A9" s="230" t="s">
        <v>91</v>
      </c>
      <c r="B9" s="231"/>
    </row>
    <row r="10" spans="1:10" ht="15.75" thickBot="1"/>
    <row r="11" spans="1:10" ht="15.75" thickBot="1">
      <c r="A11" s="201" t="s">
        <v>32</v>
      </c>
      <c r="B11" s="202"/>
      <c r="C11" s="202"/>
      <c r="D11" s="202"/>
      <c r="E11" s="202"/>
      <c r="F11" s="202"/>
      <c r="G11" s="203"/>
      <c r="H11" s="11" t="s">
        <v>33</v>
      </c>
      <c r="I11" s="232" t="s">
        <v>34</v>
      </c>
      <c r="J11" s="233"/>
    </row>
    <row r="12" spans="1:10">
      <c r="A12" s="234" t="s">
        <v>35</v>
      </c>
      <c r="B12" s="235"/>
      <c r="C12" s="235"/>
      <c r="D12" s="235"/>
      <c r="E12" s="235"/>
      <c r="F12" s="235"/>
      <c r="G12" s="235"/>
      <c r="H12" s="180"/>
      <c r="I12" s="238"/>
      <c r="J12" s="239"/>
    </row>
    <row r="13" spans="1:10">
      <c r="A13" s="236"/>
      <c r="B13" s="237"/>
      <c r="C13" s="237"/>
      <c r="D13" s="237"/>
      <c r="E13" s="237"/>
      <c r="F13" s="237"/>
      <c r="G13" s="237"/>
      <c r="H13" s="160"/>
      <c r="I13" s="240"/>
      <c r="J13" s="241"/>
    </row>
    <row r="14" spans="1:10">
      <c r="A14" s="159"/>
      <c r="B14" s="160"/>
      <c r="C14" s="160"/>
      <c r="D14" s="160"/>
      <c r="E14" s="160"/>
      <c r="F14" s="160"/>
      <c r="G14" s="160"/>
      <c r="H14" s="7"/>
      <c r="I14" s="160"/>
      <c r="J14" s="213"/>
    </row>
    <row r="15" spans="1:10">
      <c r="A15" s="242" t="s">
        <v>36</v>
      </c>
      <c r="B15" s="243"/>
      <c r="C15" s="243"/>
      <c r="D15" s="243"/>
      <c r="E15" s="243"/>
      <c r="F15" s="243"/>
      <c r="G15" s="244"/>
      <c r="H15" s="7"/>
      <c r="I15" s="160"/>
      <c r="J15" s="213"/>
    </row>
    <row r="16" spans="1:10">
      <c r="A16" s="159"/>
      <c r="B16" s="160"/>
      <c r="C16" s="160"/>
      <c r="D16" s="160"/>
      <c r="E16" s="160"/>
      <c r="F16" s="160"/>
      <c r="G16" s="160"/>
      <c r="H16" s="7"/>
      <c r="I16" s="160"/>
      <c r="J16" s="213"/>
    </row>
    <row r="17" spans="1:10">
      <c r="A17" s="159"/>
      <c r="B17" s="160"/>
      <c r="C17" s="160"/>
      <c r="D17" s="160"/>
      <c r="E17" s="160"/>
      <c r="F17" s="160"/>
      <c r="G17" s="160"/>
      <c r="H17" s="7"/>
      <c r="I17" s="160"/>
      <c r="J17" s="213"/>
    </row>
    <row r="18" spans="1:10">
      <c r="A18" s="159"/>
      <c r="B18" s="160"/>
      <c r="C18" s="160"/>
      <c r="D18" s="160"/>
      <c r="E18" s="160"/>
      <c r="F18" s="160"/>
      <c r="G18" s="160"/>
      <c r="H18" s="7"/>
      <c r="I18" s="160"/>
      <c r="J18" s="213"/>
    </row>
    <row r="19" spans="1:10">
      <c r="A19" s="159"/>
      <c r="B19" s="160"/>
      <c r="C19" s="160"/>
      <c r="D19" s="160"/>
      <c r="E19" s="160"/>
      <c r="F19" s="160"/>
      <c r="G19" s="160"/>
      <c r="H19" s="7"/>
      <c r="I19" s="160"/>
      <c r="J19" s="213"/>
    </row>
    <row r="20" spans="1:10">
      <c r="A20" s="245" t="s">
        <v>37</v>
      </c>
      <c r="B20" s="246"/>
      <c r="C20" s="246"/>
      <c r="D20" s="246"/>
      <c r="E20" s="246"/>
      <c r="F20" s="246"/>
      <c r="G20" s="246"/>
      <c r="H20" s="7">
        <v>0</v>
      </c>
      <c r="I20" s="249">
        <v>0</v>
      </c>
      <c r="J20" s="250"/>
    </row>
    <row r="21" spans="1:10" ht="15.75" thickBot="1">
      <c r="A21" s="247" t="s">
        <v>38</v>
      </c>
      <c r="B21" s="248"/>
      <c r="C21" s="248"/>
      <c r="D21" s="248"/>
      <c r="E21" s="248"/>
      <c r="F21" s="248"/>
      <c r="G21" s="248"/>
      <c r="H21" s="8">
        <v>0</v>
      </c>
      <c r="I21" s="251"/>
      <c r="J21" s="252"/>
    </row>
  </sheetData>
  <mergeCells count="28">
    <mergeCell ref="A19:G19"/>
    <mergeCell ref="A20:G20"/>
    <mergeCell ref="A21:G21"/>
    <mergeCell ref="I19:J19"/>
    <mergeCell ref="I20:J20"/>
    <mergeCell ref="I21:J21"/>
    <mergeCell ref="I14:J14"/>
    <mergeCell ref="I15:J15"/>
    <mergeCell ref="I16:J16"/>
    <mergeCell ref="I17:J17"/>
    <mergeCell ref="I18:J18"/>
    <mergeCell ref="A14:G14"/>
    <mergeCell ref="A15:G15"/>
    <mergeCell ref="A16:G16"/>
    <mergeCell ref="A17:G17"/>
    <mergeCell ref="A18:G18"/>
    <mergeCell ref="A9:B9"/>
    <mergeCell ref="A11:G11"/>
    <mergeCell ref="I11:J11"/>
    <mergeCell ref="A12:G13"/>
    <mergeCell ref="H12:H13"/>
    <mergeCell ref="I12:J13"/>
    <mergeCell ref="A7:J7"/>
    <mergeCell ref="A1:J1"/>
    <mergeCell ref="A2:J3"/>
    <mergeCell ref="A4:J4"/>
    <mergeCell ref="A5:J5"/>
    <mergeCell ref="A6:J6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sqref="A1:J1"/>
    </sheetView>
  </sheetViews>
  <sheetFormatPr defaultRowHeight="15"/>
  <sheetData>
    <row r="1" spans="1:10" ht="16.5" thickTop="1" thickBot="1">
      <c r="A1" s="165" t="s">
        <v>99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10" ht="15.75" thickTop="1">
      <c r="A2" s="166"/>
      <c r="B2" s="166"/>
      <c r="C2" s="166"/>
      <c r="D2" s="166"/>
      <c r="E2" s="166"/>
      <c r="F2" s="166"/>
      <c r="G2" s="166"/>
      <c r="H2" s="166"/>
      <c r="I2" s="166"/>
      <c r="J2" s="166"/>
    </row>
    <row r="3" spans="1:10" ht="15.75" thickBot="1">
      <c r="A3" s="166"/>
      <c r="B3" s="166"/>
      <c r="C3" s="166"/>
      <c r="D3" s="166"/>
      <c r="E3" s="166"/>
      <c r="F3" s="166"/>
      <c r="G3" s="166"/>
      <c r="H3" s="166"/>
      <c r="I3" s="166"/>
      <c r="J3" s="166"/>
    </row>
    <row r="4" spans="1:10" ht="16.5" thickTop="1" thickBot="1">
      <c r="A4" s="165" t="s">
        <v>0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 ht="16.5" thickTop="1" thickBot="1">
      <c r="A5" s="165" t="s">
        <v>43</v>
      </c>
      <c r="B5" s="165"/>
      <c r="C5" s="165"/>
      <c r="D5" s="165"/>
      <c r="E5" s="165"/>
      <c r="F5" s="165"/>
      <c r="G5" s="165"/>
      <c r="H5" s="165"/>
      <c r="I5" s="165"/>
      <c r="J5" s="165"/>
    </row>
    <row r="6" spans="1:10" ht="16.5" thickTop="1" thickBot="1">
      <c r="A6" s="165" t="s">
        <v>59</v>
      </c>
      <c r="B6" s="165"/>
      <c r="C6" s="165"/>
      <c r="D6" s="165"/>
      <c r="E6" s="165"/>
      <c r="F6" s="165"/>
      <c r="G6" s="165"/>
      <c r="H6" s="165"/>
      <c r="I6" s="165"/>
      <c r="J6" s="165"/>
    </row>
    <row r="7" spans="1:10" ht="16.5" thickTop="1" thickBot="1">
      <c r="A7" s="165" t="s">
        <v>2</v>
      </c>
      <c r="B7" s="165"/>
      <c r="C7" s="165"/>
      <c r="D7" s="165"/>
      <c r="E7" s="165"/>
      <c r="F7" s="165"/>
      <c r="G7" s="165"/>
      <c r="H7" s="165"/>
      <c r="I7" s="165"/>
      <c r="J7" s="165"/>
    </row>
    <row r="8" spans="1:10" ht="15.75" thickTop="1"/>
    <row r="9" spans="1:10" ht="15.75" thickBot="1"/>
    <row r="10" spans="1:10">
      <c r="A10" s="267" t="s">
        <v>44</v>
      </c>
      <c r="B10" s="271"/>
      <c r="C10" s="271"/>
      <c r="D10" s="268"/>
      <c r="E10" s="267">
        <v>2016</v>
      </c>
      <c r="F10" s="268"/>
      <c r="G10" s="267">
        <v>2017</v>
      </c>
      <c r="H10" s="268"/>
      <c r="I10" s="267">
        <v>2018</v>
      </c>
      <c r="J10" s="268"/>
    </row>
    <row r="11" spans="1:10" ht="15.75" thickBot="1">
      <c r="A11" s="269"/>
      <c r="B11" s="272"/>
      <c r="C11" s="272"/>
      <c r="D11" s="270"/>
      <c r="E11" s="269"/>
      <c r="F11" s="270"/>
      <c r="G11" s="269"/>
      <c r="H11" s="270"/>
      <c r="I11" s="269"/>
      <c r="J11" s="270"/>
    </row>
    <row r="12" spans="1:10">
      <c r="A12" s="253"/>
      <c r="B12" s="254"/>
      <c r="C12" s="254"/>
      <c r="D12" s="255"/>
      <c r="E12" s="52"/>
      <c r="F12" s="53"/>
      <c r="G12" s="253"/>
      <c r="H12" s="255"/>
      <c r="I12" s="253"/>
      <c r="J12" s="255"/>
    </row>
    <row r="13" spans="1:10">
      <c r="A13" s="253"/>
      <c r="B13" s="254"/>
      <c r="C13" s="254"/>
      <c r="D13" s="255"/>
      <c r="E13" s="52"/>
      <c r="F13" s="53"/>
      <c r="G13" s="253"/>
      <c r="H13" s="255"/>
      <c r="I13" s="253"/>
      <c r="J13" s="255"/>
    </row>
    <row r="14" spans="1:10">
      <c r="A14" s="253"/>
      <c r="B14" s="254"/>
      <c r="C14" s="254"/>
      <c r="D14" s="255"/>
      <c r="E14" s="52"/>
      <c r="F14" s="53"/>
      <c r="G14" s="253"/>
      <c r="H14" s="255"/>
      <c r="I14" s="253"/>
      <c r="J14" s="255"/>
    </row>
    <row r="15" spans="1:10" ht="15.75" thickBot="1">
      <c r="A15" s="253"/>
      <c r="B15" s="254"/>
      <c r="C15" s="254"/>
      <c r="D15" s="255"/>
      <c r="E15" s="52"/>
      <c r="F15" s="53"/>
      <c r="G15" s="253"/>
      <c r="H15" s="255"/>
      <c r="I15" s="253"/>
      <c r="J15" s="255"/>
    </row>
    <row r="16" spans="1:10" ht="15.75" thickBot="1">
      <c r="A16" s="256" t="s">
        <v>45</v>
      </c>
      <c r="B16" s="257"/>
      <c r="C16" s="257"/>
      <c r="D16" s="258"/>
      <c r="E16" s="259">
        <v>0</v>
      </c>
      <c r="F16" s="260"/>
      <c r="G16" s="259">
        <v>0</v>
      </c>
      <c r="H16" s="260"/>
      <c r="I16" s="259">
        <v>0</v>
      </c>
      <c r="J16" s="260"/>
    </row>
    <row r="17" spans="1:10">
      <c r="A17" s="261" t="s">
        <v>46</v>
      </c>
      <c r="B17" s="265"/>
      <c r="C17" s="265"/>
      <c r="D17" s="262"/>
      <c r="E17" s="261">
        <v>2016</v>
      </c>
      <c r="F17" s="262"/>
      <c r="G17" s="261">
        <v>2017</v>
      </c>
      <c r="H17" s="262"/>
      <c r="I17" s="261">
        <v>2018</v>
      </c>
      <c r="J17" s="262"/>
    </row>
    <row r="18" spans="1:10" ht="15.75" thickBot="1">
      <c r="A18" s="263"/>
      <c r="B18" s="266"/>
      <c r="C18" s="266"/>
      <c r="D18" s="264"/>
      <c r="E18" s="263"/>
      <c r="F18" s="264"/>
      <c r="G18" s="263"/>
      <c r="H18" s="264"/>
      <c r="I18" s="263"/>
      <c r="J18" s="264"/>
    </row>
    <row r="19" spans="1:10">
      <c r="A19" s="253"/>
      <c r="B19" s="254"/>
      <c r="C19" s="254"/>
      <c r="D19" s="255"/>
      <c r="E19" s="52"/>
      <c r="F19" s="53"/>
      <c r="G19" s="253"/>
      <c r="H19" s="255"/>
      <c r="I19" s="253"/>
      <c r="J19" s="255"/>
    </row>
    <row r="20" spans="1:10">
      <c r="A20" s="253"/>
      <c r="B20" s="254"/>
      <c r="C20" s="254"/>
      <c r="D20" s="255"/>
      <c r="E20" s="52"/>
      <c r="F20" s="53"/>
      <c r="G20" s="253"/>
      <c r="H20" s="255"/>
      <c r="I20" s="253"/>
      <c r="J20" s="255"/>
    </row>
    <row r="21" spans="1:10">
      <c r="A21" s="253"/>
      <c r="B21" s="254"/>
      <c r="C21" s="254"/>
      <c r="D21" s="255"/>
      <c r="E21" s="52"/>
      <c r="F21" s="53"/>
      <c r="G21" s="253"/>
      <c r="H21" s="255"/>
      <c r="I21" s="253"/>
      <c r="J21" s="255"/>
    </row>
    <row r="22" spans="1:10" ht="15.75" thickBot="1">
      <c r="A22" s="253"/>
      <c r="B22" s="254"/>
      <c r="C22" s="254"/>
      <c r="D22" s="255"/>
      <c r="E22" s="52"/>
      <c r="F22" s="53"/>
      <c r="G22" s="253"/>
      <c r="H22" s="255"/>
      <c r="I22" s="253"/>
      <c r="J22" s="255"/>
    </row>
    <row r="23" spans="1:10" ht="15.75" thickBot="1">
      <c r="A23" s="256" t="s">
        <v>45</v>
      </c>
      <c r="B23" s="257"/>
      <c r="C23" s="257"/>
      <c r="D23" s="258"/>
      <c r="E23" s="259">
        <v>0</v>
      </c>
      <c r="F23" s="260"/>
      <c r="G23" s="259">
        <v>0</v>
      </c>
      <c r="H23" s="260"/>
      <c r="I23" s="259">
        <v>0</v>
      </c>
      <c r="J23" s="260"/>
    </row>
  </sheetData>
  <mergeCells count="46">
    <mergeCell ref="A10:D11"/>
    <mergeCell ref="E10:F11"/>
    <mergeCell ref="A7:J7"/>
    <mergeCell ref="A1:J1"/>
    <mergeCell ref="A2:J3"/>
    <mergeCell ref="A4:J4"/>
    <mergeCell ref="A5:J5"/>
    <mergeCell ref="A6:J6"/>
    <mergeCell ref="G10:H11"/>
    <mergeCell ref="I13:J13"/>
    <mergeCell ref="I14:J14"/>
    <mergeCell ref="I15:J15"/>
    <mergeCell ref="I16:J16"/>
    <mergeCell ref="I10:J11"/>
    <mergeCell ref="I22:J22"/>
    <mergeCell ref="G23:H23"/>
    <mergeCell ref="A19:D19"/>
    <mergeCell ref="A20:D20"/>
    <mergeCell ref="A12:D12"/>
    <mergeCell ref="A13:D13"/>
    <mergeCell ref="A14:D14"/>
    <mergeCell ref="A15:D15"/>
    <mergeCell ref="G16:H16"/>
    <mergeCell ref="G12:H12"/>
    <mergeCell ref="G13:H13"/>
    <mergeCell ref="G14:H14"/>
    <mergeCell ref="G15:H15"/>
    <mergeCell ref="E16:F16"/>
    <mergeCell ref="A16:D16"/>
    <mergeCell ref="I12:J12"/>
    <mergeCell ref="A21:D21"/>
    <mergeCell ref="A22:D22"/>
    <mergeCell ref="A23:D23"/>
    <mergeCell ref="E23:F23"/>
    <mergeCell ref="I17:J18"/>
    <mergeCell ref="A17:D18"/>
    <mergeCell ref="E17:F18"/>
    <mergeCell ref="G17:H18"/>
    <mergeCell ref="I23:J23"/>
    <mergeCell ref="G19:H19"/>
    <mergeCell ref="G20:H20"/>
    <mergeCell ref="G21:H21"/>
    <mergeCell ref="G22:H22"/>
    <mergeCell ref="I19:J19"/>
    <mergeCell ref="I20:J20"/>
    <mergeCell ref="I21:J21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sqref="A1:J1"/>
    </sheetView>
  </sheetViews>
  <sheetFormatPr defaultRowHeight="15"/>
  <sheetData>
    <row r="1" spans="1:10" ht="16.5" thickTop="1" thickBot="1">
      <c r="A1" s="165" t="s">
        <v>100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10" ht="15.75" thickTop="1">
      <c r="A2" s="166"/>
      <c r="B2" s="166"/>
      <c r="C2" s="166"/>
      <c r="D2" s="166"/>
      <c r="E2" s="166"/>
      <c r="F2" s="166"/>
      <c r="G2" s="166"/>
      <c r="H2" s="166"/>
      <c r="I2" s="166"/>
      <c r="J2" s="166"/>
    </row>
    <row r="3" spans="1:10" ht="15.75" thickBot="1">
      <c r="A3" s="166"/>
      <c r="B3" s="166"/>
      <c r="C3" s="166"/>
      <c r="D3" s="166"/>
      <c r="E3" s="166"/>
      <c r="F3" s="166"/>
      <c r="G3" s="166"/>
      <c r="H3" s="166"/>
      <c r="I3" s="166"/>
      <c r="J3" s="166"/>
    </row>
    <row r="4" spans="1:10" ht="16.5" thickTop="1" thickBot="1">
      <c r="A4" s="165" t="s">
        <v>0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 ht="16.5" thickTop="1" thickBot="1">
      <c r="A5" s="165" t="s">
        <v>47</v>
      </c>
      <c r="B5" s="165"/>
      <c r="C5" s="165"/>
      <c r="D5" s="165"/>
      <c r="E5" s="165"/>
      <c r="F5" s="165"/>
      <c r="G5" s="165"/>
      <c r="H5" s="165"/>
      <c r="I5" s="165"/>
      <c r="J5" s="165"/>
    </row>
    <row r="6" spans="1:10" ht="16.5" thickTop="1" thickBot="1">
      <c r="A6" s="165" t="s">
        <v>59</v>
      </c>
      <c r="B6" s="165"/>
      <c r="C6" s="165"/>
      <c r="D6" s="165"/>
      <c r="E6" s="165"/>
      <c r="F6" s="165"/>
      <c r="G6" s="165"/>
      <c r="H6" s="165"/>
      <c r="I6" s="165"/>
      <c r="J6" s="165"/>
    </row>
    <row r="7" spans="1:10" ht="16.5" thickTop="1" thickBot="1">
      <c r="A7" s="165" t="s">
        <v>2</v>
      </c>
      <c r="B7" s="165"/>
      <c r="C7" s="165"/>
      <c r="D7" s="165"/>
      <c r="E7" s="165"/>
      <c r="F7" s="165"/>
      <c r="G7" s="165"/>
      <c r="H7" s="165"/>
      <c r="I7" s="165"/>
      <c r="J7" s="165"/>
    </row>
    <row r="8" spans="1:10" ht="16.5" thickTop="1" thickBot="1"/>
    <row r="9" spans="1:10">
      <c r="A9" s="261" t="s">
        <v>48</v>
      </c>
      <c r="B9" s="265"/>
      <c r="C9" s="265"/>
      <c r="D9" s="262"/>
      <c r="E9" s="261">
        <v>2015</v>
      </c>
      <c r="F9" s="262"/>
      <c r="G9" s="261">
        <v>2016</v>
      </c>
      <c r="H9" s="262"/>
      <c r="I9" s="261">
        <v>2017</v>
      </c>
      <c r="J9" s="262"/>
    </row>
    <row r="10" spans="1:10" ht="15.75" thickBot="1">
      <c r="A10" s="263"/>
      <c r="B10" s="266"/>
      <c r="C10" s="266"/>
      <c r="D10" s="264"/>
      <c r="E10" s="263"/>
      <c r="F10" s="264"/>
      <c r="G10" s="263"/>
      <c r="H10" s="264"/>
      <c r="I10" s="263"/>
      <c r="J10" s="264"/>
    </row>
    <row r="11" spans="1:10">
      <c r="A11" s="273"/>
      <c r="B11" s="274"/>
      <c r="C11" s="274"/>
      <c r="D11" s="275"/>
      <c r="E11" s="52"/>
      <c r="F11" s="53"/>
      <c r="G11" s="253"/>
      <c r="H11" s="255"/>
      <c r="I11" s="253"/>
      <c r="J11" s="255"/>
    </row>
    <row r="12" spans="1:10">
      <c r="A12" s="253" t="s">
        <v>49</v>
      </c>
      <c r="B12" s="254"/>
      <c r="C12" s="254"/>
      <c r="D12" s="255"/>
      <c r="E12" s="52"/>
      <c r="F12" s="53"/>
      <c r="G12" s="253"/>
      <c r="H12" s="255"/>
      <c r="I12" s="253"/>
      <c r="J12" s="255"/>
    </row>
    <row r="13" spans="1:10">
      <c r="A13" s="253" t="s">
        <v>50</v>
      </c>
      <c r="B13" s="254"/>
      <c r="C13" s="254"/>
      <c r="D13" s="255"/>
      <c r="E13" s="52"/>
      <c r="F13" s="53"/>
      <c r="G13" s="253"/>
      <c r="H13" s="255"/>
      <c r="I13" s="253"/>
      <c r="J13" s="255"/>
    </row>
    <row r="14" spans="1:10">
      <c r="A14" s="253" t="s">
        <v>51</v>
      </c>
      <c r="B14" s="254"/>
      <c r="C14" s="254"/>
      <c r="D14" s="255"/>
      <c r="E14" s="52"/>
      <c r="F14" s="53"/>
      <c r="G14" s="253"/>
      <c r="H14" s="255"/>
      <c r="I14" s="253"/>
      <c r="J14" s="255"/>
    </row>
    <row r="15" spans="1:10" ht="15.75" thickBot="1">
      <c r="A15" s="253"/>
      <c r="B15" s="254"/>
      <c r="C15" s="254"/>
      <c r="D15" s="255"/>
      <c r="E15" s="52"/>
      <c r="F15" s="53"/>
      <c r="G15" s="253"/>
      <c r="H15" s="255"/>
      <c r="I15" s="253"/>
      <c r="J15" s="255"/>
    </row>
    <row r="16" spans="1:10" ht="15.75" thickBot="1">
      <c r="A16" s="256" t="s">
        <v>45</v>
      </c>
      <c r="B16" s="257"/>
      <c r="C16" s="257"/>
      <c r="D16" s="258"/>
      <c r="E16" s="259">
        <v>0</v>
      </c>
      <c r="F16" s="260"/>
      <c r="G16" s="259">
        <v>0</v>
      </c>
      <c r="H16" s="260"/>
      <c r="I16" s="259">
        <v>0</v>
      </c>
      <c r="J16" s="260"/>
    </row>
    <row r="17" spans="1:10">
      <c r="A17" s="261" t="s">
        <v>46</v>
      </c>
      <c r="B17" s="265"/>
      <c r="C17" s="265"/>
      <c r="D17" s="262"/>
      <c r="E17" s="261">
        <v>2015</v>
      </c>
      <c r="F17" s="262"/>
      <c r="G17" s="261">
        <v>2016</v>
      </c>
      <c r="H17" s="262"/>
      <c r="I17" s="261">
        <v>2017</v>
      </c>
      <c r="J17" s="262"/>
    </row>
    <row r="18" spans="1:10" ht="15.75" thickBot="1">
      <c r="A18" s="263"/>
      <c r="B18" s="266"/>
      <c r="C18" s="266"/>
      <c r="D18" s="264"/>
      <c r="E18" s="263"/>
      <c r="F18" s="264"/>
      <c r="G18" s="263"/>
      <c r="H18" s="264"/>
      <c r="I18" s="263"/>
      <c r="J18" s="264"/>
    </row>
    <row r="19" spans="1:10">
      <c r="A19" s="253"/>
      <c r="B19" s="254"/>
      <c r="C19" s="254"/>
      <c r="D19" s="255"/>
      <c r="E19" s="52"/>
      <c r="F19" s="53"/>
      <c r="G19" s="253"/>
      <c r="H19" s="255"/>
      <c r="I19" s="253"/>
      <c r="J19" s="255"/>
    </row>
    <row r="20" spans="1:10">
      <c r="A20" s="253"/>
      <c r="B20" s="254"/>
      <c r="C20" s="254"/>
      <c r="D20" s="255"/>
      <c r="E20" s="52"/>
      <c r="F20" s="53"/>
      <c r="G20" s="253"/>
      <c r="H20" s="255"/>
      <c r="I20" s="253"/>
      <c r="J20" s="255"/>
    </row>
    <row r="21" spans="1:10">
      <c r="A21" s="253"/>
      <c r="B21" s="254"/>
      <c r="C21" s="254"/>
      <c r="D21" s="255"/>
      <c r="E21" s="52"/>
      <c r="F21" s="53"/>
      <c r="G21" s="253"/>
      <c r="H21" s="255"/>
      <c r="I21" s="253"/>
      <c r="J21" s="255"/>
    </row>
    <row r="22" spans="1:10" ht="15.75" thickBot="1">
      <c r="A22" s="253"/>
      <c r="B22" s="254"/>
      <c r="C22" s="254"/>
      <c r="D22" s="255"/>
      <c r="E22" s="52"/>
      <c r="F22" s="53"/>
      <c r="G22" s="253"/>
      <c r="H22" s="255"/>
      <c r="I22" s="253"/>
      <c r="J22" s="255"/>
    </row>
    <row r="23" spans="1:10" ht="15.75" thickBot="1">
      <c r="A23" s="256" t="s">
        <v>45</v>
      </c>
      <c r="B23" s="257"/>
      <c r="C23" s="257"/>
      <c r="D23" s="258"/>
      <c r="E23" s="259">
        <v>0</v>
      </c>
      <c r="F23" s="260"/>
      <c r="G23" s="259">
        <v>0</v>
      </c>
      <c r="H23" s="260"/>
      <c r="I23" s="259">
        <v>0</v>
      </c>
      <c r="J23" s="260"/>
    </row>
  </sheetData>
  <mergeCells count="49">
    <mergeCell ref="A7:J7"/>
    <mergeCell ref="A1:J1"/>
    <mergeCell ref="A2:J3"/>
    <mergeCell ref="A4:J4"/>
    <mergeCell ref="A5:J5"/>
    <mergeCell ref="A6:J6"/>
    <mergeCell ref="A9:D10"/>
    <mergeCell ref="E9:F10"/>
    <mergeCell ref="G9:H10"/>
    <mergeCell ref="I9:J10"/>
    <mergeCell ref="A11:D11"/>
    <mergeCell ref="G11:H11"/>
    <mergeCell ref="I11:J11"/>
    <mergeCell ref="A12:D12"/>
    <mergeCell ref="G12:H12"/>
    <mergeCell ref="I12:J12"/>
    <mergeCell ref="A13:D13"/>
    <mergeCell ref="G13:H13"/>
    <mergeCell ref="I13:J13"/>
    <mergeCell ref="A14:D14"/>
    <mergeCell ref="G14:H14"/>
    <mergeCell ref="I14:J14"/>
    <mergeCell ref="A16:D16"/>
    <mergeCell ref="E16:F16"/>
    <mergeCell ref="G16:H16"/>
    <mergeCell ref="I16:J16"/>
    <mergeCell ref="A15:D15"/>
    <mergeCell ref="G15:H15"/>
    <mergeCell ref="I15:J15"/>
    <mergeCell ref="A23:D23"/>
    <mergeCell ref="E23:F23"/>
    <mergeCell ref="G23:H23"/>
    <mergeCell ref="I23:J23"/>
    <mergeCell ref="A20:D20"/>
    <mergeCell ref="G20:H20"/>
    <mergeCell ref="I20:J20"/>
    <mergeCell ref="A21:D21"/>
    <mergeCell ref="G21:H21"/>
    <mergeCell ref="I21:J21"/>
    <mergeCell ref="A22:D22"/>
    <mergeCell ref="G22:H22"/>
    <mergeCell ref="I22:J22"/>
    <mergeCell ref="A17:D18"/>
    <mergeCell ref="E17:F18"/>
    <mergeCell ref="G17:H18"/>
    <mergeCell ref="I17:J18"/>
    <mergeCell ref="A19:D19"/>
    <mergeCell ref="G19:H19"/>
    <mergeCell ref="I19:J19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54"/>
  <sheetViews>
    <sheetView tabSelected="1" workbookViewId="0">
      <selection sqref="A1:J1"/>
    </sheetView>
  </sheetViews>
  <sheetFormatPr defaultRowHeight="15"/>
  <cols>
    <col min="1" max="1" width="34.28515625" customWidth="1"/>
    <col min="2" max="2" width="17.85546875" customWidth="1"/>
    <col min="3" max="3" width="17.28515625" customWidth="1"/>
    <col min="4" max="4" width="18.140625" customWidth="1"/>
    <col min="5" max="5" width="15.85546875" customWidth="1"/>
    <col min="6" max="6" width="16.140625" customWidth="1"/>
    <col min="7" max="7" width="18" customWidth="1"/>
    <col min="8" max="8" width="15.85546875" customWidth="1"/>
    <col min="9" max="9" width="16.42578125" customWidth="1"/>
    <col min="10" max="10" width="18.85546875" customWidth="1"/>
  </cols>
  <sheetData>
    <row r="1" spans="1:12" ht="16.5" thickTop="1" thickBot="1">
      <c r="A1" s="165" t="s">
        <v>102</v>
      </c>
      <c r="B1" s="165"/>
      <c r="C1" s="165"/>
      <c r="D1" s="165"/>
      <c r="E1" s="165"/>
      <c r="F1" s="165"/>
      <c r="G1" s="165"/>
      <c r="H1" s="165"/>
      <c r="I1" s="165"/>
      <c r="J1" s="165"/>
      <c r="K1" s="1"/>
      <c r="L1" s="1"/>
    </row>
    <row r="2" spans="1:12" ht="15.75" thickTop="1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"/>
      <c r="L2" s="1"/>
    </row>
    <row r="3" spans="1:12" ht="15.75" thickBot="1">
      <c r="A3" s="166"/>
      <c r="B3" s="166"/>
      <c r="C3" s="166"/>
      <c r="D3" s="166"/>
      <c r="E3" s="166"/>
      <c r="F3" s="166"/>
      <c r="G3" s="166"/>
      <c r="H3" s="166"/>
      <c r="I3" s="166"/>
      <c r="J3" s="166"/>
      <c r="K3" s="1"/>
      <c r="L3" s="1"/>
    </row>
    <row r="4" spans="1:12" ht="16.5" thickTop="1" thickBot="1">
      <c r="A4" s="165" t="s">
        <v>0</v>
      </c>
      <c r="B4" s="165"/>
      <c r="C4" s="165"/>
      <c r="D4" s="165"/>
      <c r="E4" s="165"/>
      <c r="F4" s="165"/>
      <c r="G4" s="165"/>
      <c r="H4" s="165"/>
      <c r="I4" s="165"/>
      <c r="J4" s="165"/>
      <c r="K4" s="1"/>
      <c r="L4" s="1"/>
    </row>
    <row r="5" spans="1:12" ht="16.5" thickTop="1" thickBot="1">
      <c r="A5" s="165" t="s">
        <v>1</v>
      </c>
      <c r="B5" s="165"/>
      <c r="C5" s="165"/>
      <c r="D5" s="165"/>
      <c r="E5" s="165"/>
      <c r="F5" s="165"/>
      <c r="G5" s="165"/>
      <c r="H5" s="165"/>
      <c r="I5" s="165"/>
      <c r="J5" s="165"/>
      <c r="K5" s="1"/>
      <c r="L5" s="1"/>
    </row>
    <row r="6" spans="1:12" ht="16.5" thickTop="1" thickBot="1">
      <c r="A6" s="165" t="s">
        <v>55</v>
      </c>
      <c r="B6" s="165"/>
      <c r="C6" s="165"/>
      <c r="D6" s="165"/>
      <c r="E6" s="165"/>
      <c r="F6" s="165"/>
      <c r="G6" s="165"/>
      <c r="H6" s="165"/>
      <c r="I6" s="165"/>
      <c r="J6" s="165"/>
      <c r="K6" s="2"/>
      <c r="L6" s="2"/>
    </row>
    <row r="7" spans="1:12" ht="16.5" thickTop="1" thickBot="1">
      <c r="A7" s="165" t="s">
        <v>2</v>
      </c>
      <c r="B7" s="165"/>
      <c r="C7" s="165"/>
      <c r="D7" s="165"/>
      <c r="E7" s="165"/>
      <c r="F7" s="165"/>
      <c r="G7" s="165"/>
      <c r="H7" s="165"/>
      <c r="I7" s="165"/>
      <c r="J7" s="165"/>
      <c r="K7" s="1"/>
      <c r="L7" s="1"/>
    </row>
    <row r="8" spans="1:12" ht="16.5" thickTop="1" thickBot="1">
      <c r="A8" s="281"/>
      <c r="B8" s="281"/>
      <c r="C8" s="281"/>
      <c r="D8" s="281"/>
      <c r="E8" s="281"/>
      <c r="F8" s="281"/>
      <c r="G8" s="281"/>
      <c r="H8" s="281"/>
      <c r="I8" s="281"/>
      <c r="J8" s="281"/>
    </row>
    <row r="9" spans="1:12" ht="15.75" thickBot="1">
      <c r="A9" s="282" t="s">
        <v>3</v>
      </c>
      <c r="B9" s="284">
        <v>2017</v>
      </c>
      <c r="C9" s="285"/>
      <c r="D9" s="286"/>
      <c r="E9" s="284">
        <v>2018</v>
      </c>
      <c r="F9" s="285"/>
      <c r="G9" s="286"/>
      <c r="H9" s="285">
        <v>2019</v>
      </c>
      <c r="I9" s="285"/>
      <c r="J9" s="286"/>
    </row>
    <row r="10" spans="1:12" ht="15.75" thickBot="1">
      <c r="A10" s="283"/>
      <c r="B10" s="147" t="s">
        <v>4</v>
      </c>
      <c r="C10" s="147" t="s">
        <v>5</v>
      </c>
      <c r="D10" s="148" t="s">
        <v>6</v>
      </c>
      <c r="E10" s="147" t="s">
        <v>4</v>
      </c>
      <c r="F10" s="147" t="s">
        <v>5</v>
      </c>
      <c r="G10" s="149" t="s">
        <v>6</v>
      </c>
      <c r="H10" s="150" t="s">
        <v>4</v>
      </c>
      <c r="I10" s="147" t="s">
        <v>5</v>
      </c>
      <c r="J10" s="148" t="s">
        <v>6</v>
      </c>
    </row>
    <row r="11" spans="1:12" ht="15.75" thickBot="1">
      <c r="A11" s="4" t="s">
        <v>7</v>
      </c>
      <c r="B11" s="142">
        <f>(B47*B21)+B47</f>
        <v>60964.555399999997</v>
      </c>
      <c r="C11" s="142">
        <f>B11/C25</f>
        <v>60934.941018664926</v>
      </c>
      <c r="D11" s="144" t="s">
        <v>25</v>
      </c>
      <c r="E11" s="142">
        <f>(B11*C21)+B11</f>
        <v>63927.432792439999</v>
      </c>
      <c r="F11" s="142">
        <f>E11/B26</f>
        <v>63865.355666731935</v>
      </c>
      <c r="G11" s="145" t="s">
        <v>25</v>
      </c>
      <c r="H11" s="143">
        <f>(E11*D21)+E11</f>
        <v>67034.306026152582</v>
      </c>
      <c r="I11" s="142">
        <f>H11/C27</f>
        <v>66936.712299619743</v>
      </c>
      <c r="J11" s="144" t="s">
        <v>25</v>
      </c>
    </row>
    <row r="12" spans="1:12" ht="15.75" thickBot="1">
      <c r="A12" s="5" t="s">
        <v>8</v>
      </c>
      <c r="B12" s="142">
        <f>(B48*B21)+B48</f>
        <v>59665.34</v>
      </c>
      <c r="C12" s="142">
        <f>B12/C25</f>
        <v>59636.356730628911</v>
      </c>
      <c r="D12" s="144" t="s">
        <v>25</v>
      </c>
      <c r="E12" s="142">
        <f>(B12*C21)+B12</f>
        <v>62565.075524</v>
      </c>
      <c r="F12" s="142">
        <f>E12/B26</f>
        <v>62504.321323673394</v>
      </c>
      <c r="G12" s="145" t="s">
        <v>25</v>
      </c>
      <c r="H12" s="143">
        <f>(E12*D21)+E12</f>
        <v>65605.738194466394</v>
      </c>
      <c r="I12" s="142">
        <f>H12/C27</f>
        <v>65510.22428745529</v>
      </c>
      <c r="J12" s="144" t="s">
        <v>25</v>
      </c>
    </row>
    <row r="13" spans="1:12" ht="15.75" thickBot="1">
      <c r="A13" s="5" t="s">
        <v>9</v>
      </c>
      <c r="B13" s="142">
        <f>(B49*B21)+B49</f>
        <v>65687.449800000002</v>
      </c>
      <c r="C13" s="142">
        <f>B13/C25</f>
        <v>65655.541206973416</v>
      </c>
      <c r="D13" s="144" t="s">
        <v>25</v>
      </c>
      <c r="E13" s="142">
        <f>(B13*C21)+B13</f>
        <v>68879.859860280005</v>
      </c>
      <c r="F13" s="142">
        <f>E13/B26</f>
        <v>68812.973649892316</v>
      </c>
      <c r="G13" s="145" t="s">
        <v>25</v>
      </c>
      <c r="H13" s="143">
        <f>(E13*D21)+E13</f>
        <v>72227.421049489611</v>
      </c>
      <c r="I13" s="142">
        <f>H13/C27</f>
        <v>72122.266784517793</v>
      </c>
      <c r="J13" s="144" t="s">
        <v>25</v>
      </c>
    </row>
    <row r="14" spans="1:12" ht="15.75" thickBot="1">
      <c r="A14" s="5" t="s">
        <v>10</v>
      </c>
      <c r="B14" s="142">
        <f>(B50*B21)+B50</f>
        <v>65378.112800000003</v>
      </c>
      <c r="C14" s="142">
        <f>B14/C25</f>
        <v>65346.354471726743</v>
      </c>
      <c r="D14" s="144" t="s">
        <v>25</v>
      </c>
      <c r="E14" s="142">
        <f>(B14*C21)+B14</f>
        <v>68555.489082080006</v>
      </c>
      <c r="F14" s="142">
        <f>E14/B26</f>
        <v>68488.917853925988</v>
      </c>
      <c r="G14" s="145" t="s">
        <v>25</v>
      </c>
      <c r="H14" s="143">
        <f>(E14*D21)+E14</f>
        <v>71887.285851469089</v>
      </c>
      <c r="I14" s="142">
        <f>H14/C27</f>
        <v>71782.626781621482</v>
      </c>
      <c r="J14" s="144" t="s">
        <v>25</v>
      </c>
    </row>
    <row r="15" spans="1:12" ht="15.75" thickBot="1">
      <c r="A15" s="5" t="s">
        <v>78</v>
      </c>
      <c r="B15" s="142">
        <f>(B51*B21)+B51</f>
        <v>-5712.7727999999997</v>
      </c>
      <c r="C15" s="142">
        <f>B15/C25</f>
        <v>-5709.9977410978263</v>
      </c>
      <c r="D15" s="144" t="s">
        <v>25</v>
      </c>
      <c r="E15" s="142">
        <f>(B15*C21)+B15</f>
        <v>-5990.4135580799993</v>
      </c>
      <c r="F15" s="142">
        <f>E15/B26</f>
        <v>-5984.5965302525938</v>
      </c>
      <c r="G15" s="145" t="s">
        <v>25</v>
      </c>
      <c r="H15" s="143">
        <f>(E15*D21)+E15</f>
        <v>-6281.5476570026876</v>
      </c>
      <c r="I15" s="142">
        <f>H15/C27</f>
        <v>-6272.4024941661937</v>
      </c>
      <c r="J15" s="144" t="s">
        <v>25</v>
      </c>
    </row>
    <row r="16" spans="1:12" ht="15.75" thickBot="1">
      <c r="A16" s="5" t="s">
        <v>11</v>
      </c>
      <c r="B16" s="142">
        <f>(B52*B21)+B52</f>
        <v>-44714.4012</v>
      </c>
      <c r="C16" s="142">
        <f>B16/C25</f>
        <v>-44692.680557249179</v>
      </c>
      <c r="D16" s="144" t="s">
        <v>25</v>
      </c>
      <c r="E16" s="142">
        <f>(B16*C21)+B16</f>
        <v>-46887.521098320001</v>
      </c>
      <c r="F16" s="142">
        <f>E16/B26</f>
        <v>-46841.990683375763</v>
      </c>
      <c r="G16" s="145" t="s">
        <v>25</v>
      </c>
      <c r="H16" s="143">
        <f>(E16*D21)+E16</f>
        <v>-49166.254623698354</v>
      </c>
      <c r="I16" s="142">
        <f>H16/C27</f>
        <v>-49094.674588148839</v>
      </c>
      <c r="J16" s="144" t="s">
        <v>25</v>
      </c>
    </row>
    <row r="17" spans="1:10" ht="15.75" thickBot="1">
      <c r="A17" s="5" t="s">
        <v>12</v>
      </c>
      <c r="B17" s="142">
        <f>(B53*B21)+B53</f>
        <v>7725.0362000000005</v>
      </c>
      <c r="C17" s="142">
        <f>B17/C25</f>
        <v>7721.283656143115</v>
      </c>
      <c r="D17" s="144" t="s">
        <v>25</v>
      </c>
      <c r="E17" s="142">
        <f>(B17*C21)+B17</f>
        <v>8100.4729593200009</v>
      </c>
      <c r="F17" s="142">
        <f>E17/B26</f>
        <v>8092.6069453691025</v>
      </c>
      <c r="G17" s="145" t="s">
        <v>25</v>
      </c>
      <c r="H17" s="143">
        <f>(E17*D21)+E17</f>
        <v>8494.155945142953</v>
      </c>
      <c r="I17" s="142">
        <f>H17/C27</f>
        <v>8481.7894960577014</v>
      </c>
      <c r="J17" s="144" t="s">
        <v>25</v>
      </c>
    </row>
    <row r="18" spans="1:10" ht="15.75" thickBot="1">
      <c r="A18" s="6" t="s">
        <v>13</v>
      </c>
      <c r="B18" s="143">
        <f>(B54*B21)+B54</f>
        <v>-2553.3409999999999</v>
      </c>
      <c r="C18" s="143">
        <f>B18/C25</f>
        <v>-2552.1006790699721</v>
      </c>
      <c r="D18" s="116" t="s">
        <v>25</v>
      </c>
      <c r="E18" s="143">
        <f>(B18*C21)+B18</f>
        <v>-2677.4333726</v>
      </c>
      <c r="F18" s="143">
        <f>E18/B26</f>
        <v>-2674.8334345016642</v>
      </c>
      <c r="G18" s="115" t="s">
        <v>25</v>
      </c>
      <c r="H18" s="45">
        <f>(E18*D21)+E18</f>
        <v>-2807.5566345083598</v>
      </c>
      <c r="I18" s="143">
        <f>H18/C27</f>
        <v>-2803.4691764490972</v>
      </c>
      <c r="J18" s="116" t="s">
        <v>25</v>
      </c>
    </row>
    <row r="19" spans="1:10" ht="15.75" thickBot="1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15.75" thickBot="1">
      <c r="A20" s="33" t="s">
        <v>79</v>
      </c>
      <c r="B20" s="46">
        <v>2017</v>
      </c>
      <c r="C20" s="33">
        <v>2018</v>
      </c>
      <c r="D20" s="47">
        <v>2019</v>
      </c>
      <c r="E20" s="3"/>
      <c r="F20" s="3"/>
      <c r="G20" s="3"/>
      <c r="H20" s="3"/>
      <c r="I20" s="3"/>
      <c r="J20" s="3"/>
    </row>
    <row r="21" spans="1:10" ht="43.5" thickBot="1">
      <c r="A21" s="34" t="s">
        <v>93</v>
      </c>
      <c r="B21" s="35">
        <v>4.8599999999999997E-2</v>
      </c>
      <c r="C21" s="36">
        <v>4.8599999999999997E-2</v>
      </c>
      <c r="D21" s="37">
        <v>4.8599999999999997E-2</v>
      </c>
      <c r="E21" s="3"/>
      <c r="F21" s="3"/>
      <c r="G21" s="3"/>
      <c r="H21" s="3"/>
      <c r="I21" s="3"/>
      <c r="J21" s="3"/>
    </row>
    <row r="22" spans="1:10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ht="15.75" thickBot="1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ht="41.25" customHeight="1" thickBot="1">
      <c r="A24" s="38" t="s">
        <v>80</v>
      </c>
      <c r="B24" s="41" t="s">
        <v>82</v>
      </c>
      <c r="C24" s="44" t="s">
        <v>81</v>
      </c>
      <c r="D24" s="3"/>
      <c r="E24" s="3"/>
      <c r="F24" s="146"/>
      <c r="G24" s="3">
        <v>2</v>
      </c>
      <c r="H24" s="3"/>
      <c r="I24" s="3"/>
      <c r="J24" s="3"/>
    </row>
    <row r="25" spans="1:10">
      <c r="A25" s="42">
        <v>2017</v>
      </c>
      <c r="B25" s="39">
        <v>1.000486</v>
      </c>
      <c r="C25" s="39">
        <f>B25</f>
        <v>1.000486</v>
      </c>
    </row>
    <row r="26" spans="1:10">
      <c r="A26" s="42">
        <v>2018</v>
      </c>
      <c r="B26" s="39">
        <v>1.000972</v>
      </c>
      <c r="C26" s="39">
        <f>B26</f>
        <v>1.000972</v>
      </c>
    </row>
    <row r="27" spans="1:10" ht="15.75" thickBot="1">
      <c r="A27" s="43">
        <v>2019</v>
      </c>
      <c r="B27" s="40">
        <v>1.001458</v>
      </c>
      <c r="C27" s="40">
        <f>B27</f>
        <v>1.001458</v>
      </c>
    </row>
    <row r="35" spans="1:4">
      <c r="C35" s="131"/>
    </row>
    <row r="44" spans="1:4" ht="15.75" thickBot="1"/>
    <row r="45" spans="1:4" ht="15.75" thickBot="1">
      <c r="A45" s="276" t="s">
        <v>3</v>
      </c>
      <c r="B45" s="278">
        <v>2016</v>
      </c>
      <c r="C45" s="279"/>
      <c r="D45" s="280"/>
    </row>
    <row r="46" spans="1:4" ht="15.75" thickBot="1">
      <c r="A46" s="277"/>
      <c r="B46" s="147" t="s">
        <v>4</v>
      </c>
      <c r="C46" s="147" t="s">
        <v>5</v>
      </c>
      <c r="D46" s="148" t="s">
        <v>6</v>
      </c>
    </row>
    <row r="47" spans="1:4">
      <c r="A47" s="4" t="s">
        <v>7</v>
      </c>
      <c r="B47" s="142">
        <v>58139</v>
      </c>
      <c r="C47" s="156"/>
      <c r="D47" s="153"/>
    </row>
    <row r="48" spans="1:4">
      <c r="A48" s="5" t="s">
        <v>8</v>
      </c>
      <c r="B48" s="151">
        <v>56900</v>
      </c>
      <c r="C48" s="157"/>
      <c r="D48" s="154"/>
    </row>
    <row r="49" spans="1:4">
      <c r="A49" s="5" t="s">
        <v>9</v>
      </c>
      <c r="B49" s="151">
        <v>62643</v>
      </c>
      <c r="C49" s="157"/>
      <c r="D49" s="154"/>
    </row>
    <row r="50" spans="1:4">
      <c r="A50" s="5" t="s">
        <v>10</v>
      </c>
      <c r="B50" s="151">
        <v>62348</v>
      </c>
      <c r="C50" s="157"/>
      <c r="D50" s="154"/>
    </row>
    <row r="51" spans="1:4">
      <c r="A51" s="5" t="s">
        <v>78</v>
      </c>
      <c r="B51" s="151">
        <f>B48-B50</f>
        <v>-5448</v>
      </c>
      <c r="C51" s="157"/>
      <c r="D51" s="154"/>
    </row>
    <row r="52" spans="1:4">
      <c r="A52" s="5" t="s">
        <v>11</v>
      </c>
      <c r="B52" s="151">
        <v>-42642</v>
      </c>
      <c r="C52" s="157"/>
      <c r="D52" s="154"/>
    </row>
    <row r="53" spans="1:4">
      <c r="A53" s="5" t="s">
        <v>12</v>
      </c>
      <c r="B53" s="151">
        <v>7367</v>
      </c>
      <c r="C53" s="157"/>
      <c r="D53" s="154"/>
    </row>
    <row r="54" spans="1:4" ht="15.75" thickBot="1">
      <c r="A54" s="6" t="s">
        <v>13</v>
      </c>
      <c r="B54" s="152">
        <v>-2435</v>
      </c>
      <c r="C54" s="158"/>
      <c r="D54" s="155"/>
    </row>
  </sheetData>
  <mergeCells count="13">
    <mergeCell ref="A7:J7"/>
    <mergeCell ref="A1:J1"/>
    <mergeCell ref="A2:J3"/>
    <mergeCell ref="A4:J4"/>
    <mergeCell ref="A5:J5"/>
    <mergeCell ref="A6:J6"/>
    <mergeCell ref="A45:A46"/>
    <mergeCell ref="B45:D45"/>
    <mergeCell ref="A8:J8"/>
    <mergeCell ref="A9:A10"/>
    <mergeCell ref="B9:D9"/>
    <mergeCell ref="E9:G9"/>
    <mergeCell ref="H9:J9"/>
  </mergeCells>
  <pageMargins left="0.51181102362204722" right="0.51181102362204722" top="0.78740157480314965" bottom="0.78740157480314965" header="0.31496062992125984" footer="0.31496062992125984"/>
  <pageSetup paperSize="9" scale="70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sqref="A1:J1"/>
    </sheetView>
  </sheetViews>
  <sheetFormatPr defaultRowHeight="15"/>
  <sheetData>
    <row r="1" spans="1:10" ht="16.5" thickTop="1" thickBot="1">
      <c r="A1" s="165" t="s">
        <v>101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10" ht="15.75" thickTop="1">
      <c r="A2" s="166"/>
      <c r="B2" s="166"/>
      <c r="C2" s="166"/>
      <c r="D2" s="166"/>
      <c r="E2" s="166"/>
      <c r="F2" s="166"/>
      <c r="G2" s="166"/>
      <c r="H2" s="166"/>
      <c r="I2" s="166"/>
      <c r="J2" s="166"/>
    </row>
    <row r="3" spans="1:10" ht="15.75" thickBot="1">
      <c r="A3" s="166"/>
      <c r="B3" s="166"/>
      <c r="C3" s="166"/>
      <c r="D3" s="166"/>
      <c r="E3" s="166"/>
      <c r="F3" s="166"/>
      <c r="G3" s="166"/>
      <c r="H3" s="166"/>
      <c r="I3" s="166"/>
      <c r="J3" s="166"/>
    </row>
    <row r="4" spans="1:10" ht="16.5" thickTop="1" thickBot="1">
      <c r="A4" s="165" t="s">
        <v>39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 ht="16.5" thickTop="1" thickBot="1">
      <c r="A5" s="165" t="s">
        <v>31</v>
      </c>
      <c r="B5" s="165"/>
      <c r="C5" s="165"/>
      <c r="D5" s="165"/>
      <c r="E5" s="165"/>
      <c r="F5" s="165"/>
      <c r="G5" s="165"/>
      <c r="H5" s="165"/>
      <c r="I5" s="165"/>
      <c r="J5" s="165"/>
    </row>
    <row r="6" spans="1:10" ht="16.5" thickTop="1" thickBot="1">
      <c r="A6" s="165" t="s">
        <v>58</v>
      </c>
      <c r="B6" s="165"/>
      <c r="C6" s="165"/>
      <c r="D6" s="165"/>
      <c r="E6" s="165"/>
      <c r="F6" s="165"/>
      <c r="G6" s="165"/>
      <c r="H6" s="165"/>
      <c r="I6" s="165"/>
      <c r="J6" s="165"/>
    </row>
    <row r="7" spans="1:10" ht="16.5" thickTop="1" thickBot="1">
      <c r="A7" s="165" t="s">
        <v>2</v>
      </c>
      <c r="B7" s="165"/>
      <c r="C7" s="165"/>
      <c r="D7" s="165"/>
      <c r="E7" s="165"/>
      <c r="F7" s="165"/>
      <c r="G7" s="165"/>
      <c r="H7" s="165"/>
      <c r="I7" s="165"/>
      <c r="J7" s="165"/>
    </row>
    <row r="8" spans="1:10" ht="16.5" thickTop="1" thickBot="1"/>
    <row r="9" spans="1:10" ht="15.75" thickBot="1">
      <c r="A9" s="12" t="s">
        <v>40</v>
      </c>
      <c r="B9" s="13"/>
      <c r="C9" s="13"/>
      <c r="D9" s="13"/>
      <c r="E9" s="13"/>
      <c r="F9" s="13"/>
      <c r="G9" s="14"/>
      <c r="H9" s="201" t="s">
        <v>41</v>
      </c>
      <c r="I9" s="202"/>
      <c r="J9" s="233"/>
    </row>
    <row r="10" spans="1:10">
      <c r="A10" s="287"/>
      <c r="B10" s="288"/>
      <c r="C10" s="288"/>
      <c r="D10" s="288"/>
      <c r="E10" s="288"/>
      <c r="F10" s="288"/>
      <c r="G10" s="288"/>
      <c r="H10" s="287"/>
      <c r="I10" s="288"/>
      <c r="J10" s="289"/>
    </row>
    <row r="11" spans="1:10">
      <c r="A11" s="290"/>
      <c r="B11" s="291"/>
      <c r="C11" s="291"/>
      <c r="D11" s="291"/>
      <c r="E11" s="291"/>
      <c r="F11" s="291"/>
      <c r="G11" s="291"/>
      <c r="H11" s="290"/>
      <c r="I11" s="291"/>
      <c r="J11" s="292"/>
    </row>
    <row r="12" spans="1:10">
      <c r="A12" s="290"/>
      <c r="B12" s="291"/>
      <c r="C12" s="291"/>
      <c r="D12" s="291"/>
      <c r="E12" s="291"/>
      <c r="F12" s="291"/>
      <c r="G12" s="291"/>
      <c r="H12" s="290"/>
      <c r="I12" s="291"/>
      <c r="J12" s="292"/>
    </row>
    <row r="13" spans="1:10">
      <c r="A13" s="290"/>
      <c r="B13" s="291"/>
      <c r="C13" s="291"/>
      <c r="D13" s="291"/>
      <c r="E13" s="291"/>
      <c r="F13" s="291"/>
      <c r="G13" s="291"/>
      <c r="H13" s="290"/>
      <c r="I13" s="291"/>
      <c r="J13" s="292"/>
    </row>
    <row r="14" spans="1:10">
      <c r="A14" s="290" t="s">
        <v>42</v>
      </c>
      <c r="B14" s="291"/>
      <c r="C14" s="291"/>
      <c r="D14" s="291"/>
      <c r="E14" s="291"/>
      <c r="F14" s="291"/>
      <c r="G14" s="291"/>
      <c r="H14" s="290"/>
      <c r="I14" s="291"/>
      <c r="J14" s="292"/>
    </row>
    <row r="15" spans="1:10">
      <c r="A15" s="290" t="s">
        <v>92</v>
      </c>
      <c r="B15" s="291"/>
      <c r="C15" s="291"/>
      <c r="D15" s="291"/>
      <c r="E15" s="291"/>
      <c r="F15" s="291"/>
      <c r="G15" s="291"/>
      <c r="H15" s="290"/>
      <c r="I15" s="291"/>
      <c r="J15" s="292"/>
    </row>
    <row r="16" spans="1:10">
      <c r="A16" s="290"/>
      <c r="B16" s="291"/>
      <c r="C16" s="291"/>
      <c r="D16" s="291"/>
      <c r="E16" s="291"/>
      <c r="F16" s="291"/>
      <c r="G16" s="291"/>
      <c r="H16" s="290"/>
      <c r="I16" s="291"/>
      <c r="J16" s="292"/>
    </row>
    <row r="17" spans="1:10" ht="15.75" thickBot="1">
      <c r="A17" s="293"/>
      <c r="B17" s="294"/>
      <c r="C17" s="294"/>
      <c r="D17" s="294"/>
      <c r="E17" s="294"/>
      <c r="F17" s="294"/>
      <c r="G17" s="294"/>
      <c r="H17" s="293"/>
      <c r="I17" s="294"/>
      <c r="J17" s="295"/>
    </row>
  </sheetData>
  <mergeCells count="16">
    <mergeCell ref="A1:J1"/>
    <mergeCell ref="A2:J3"/>
    <mergeCell ref="A4:J4"/>
    <mergeCell ref="A5:J5"/>
    <mergeCell ref="A6:J6"/>
    <mergeCell ref="A7:J7"/>
    <mergeCell ref="H9:J9"/>
    <mergeCell ref="H10:J17"/>
    <mergeCell ref="A10:G10"/>
    <mergeCell ref="A11:G11"/>
    <mergeCell ref="A12:G12"/>
    <mergeCell ref="A13:G13"/>
    <mergeCell ref="A14:G14"/>
    <mergeCell ref="A15:G15"/>
    <mergeCell ref="A16:G16"/>
    <mergeCell ref="A17:G17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1:E10"/>
  <sheetViews>
    <sheetView showGridLines="0" topLeftCell="B1" workbookViewId="0">
      <selection activeCell="B14" sqref="B14"/>
    </sheetView>
  </sheetViews>
  <sheetFormatPr defaultRowHeight="15"/>
  <cols>
    <col min="1" max="1" width="1.140625" customWidth="1"/>
    <col min="2" max="2" width="64.42578125" customWidth="1"/>
    <col min="3" max="3" width="1.5703125" customWidth="1"/>
    <col min="4" max="4" width="5.5703125" customWidth="1"/>
    <col min="5" max="5" width="16" customWidth="1"/>
  </cols>
  <sheetData>
    <row r="1" spans="2:5">
      <c r="B1" s="64" t="s">
        <v>84</v>
      </c>
      <c r="C1" s="65"/>
      <c r="D1" s="70"/>
      <c r="E1" s="70"/>
    </row>
    <row r="2" spans="2:5">
      <c r="B2" s="64" t="s">
        <v>85</v>
      </c>
      <c r="C2" s="65"/>
      <c r="D2" s="70"/>
      <c r="E2" s="70"/>
    </row>
    <row r="3" spans="2:5">
      <c r="B3" s="66"/>
      <c r="C3" s="66"/>
      <c r="D3" s="71"/>
      <c r="E3" s="71"/>
    </row>
    <row r="4" spans="2:5" ht="45">
      <c r="B4" s="67" t="s">
        <v>86</v>
      </c>
      <c r="C4" s="66"/>
      <c r="D4" s="71"/>
      <c r="E4" s="71"/>
    </row>
    <row r="5" spans="2:5">
      <c r="B5" s="66"/>
      <c r="C5" s="66"/>
      <c r="D5" s="71"/>
      <c r="E5" s="71"/>
    </row>
    <row r="6" spans="2:5" ht="30">
      <c r="B6" s="64" t="s">
        <v>87</v>
      </c>
      <c r="C6" s="65"/>
      <c r="D6" s="70"/>
      <c r="E6" s="72" t="s">
        <v>88</v>
      </c>
    </row>
    <row r="7" spans="2:5" ht="15.75" thickBot="1">
      <c r="B7" s="66"/>
      <c r="C7" s="66"/>
      <c r="D7" s="71"/>
      <c r="E7" s="71"/>
    </row>
    <row r="8" spans="2:5" ht="60.75" thickBot="1">
      <c r="B8" s="68" t="s">
        <v>89</v>
      </c>
      <c r="C8" s="69"/>
      <c r="D8" s="73"/>
      <c r="E8" s="74">
        <v>47</v>
      </c>
    </row>
    <row r="9" spans="2:5">
      <c r="B9" s="66"/>
      <c r="C9" s="66"/>
      <c r="D9" s="71"/>
      <c r="E9" s="71"/>
    </row>
    <row r="10" spans="2:5">
      <c r="B10" s="66"/>
      <c r="C10" s="66"/>
      <c r="D10" s="71"/>
      <c r="E10" s="71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Quadro I</vt:lpstr>
      <vt:lpstr>Quadro II</vt:lpstr>
      <vt:lpstr>Quadro III</vt:lpstr>
      <vt:lpstr>Quadro IV</vt:lpstr>
      <vt:lpstr>Quadro V</vt:lpstr>
      <vt:lpstr>Quadro VI</vt:lpstr>
      <vt:lpstr>Quadro VII</vt:lpstr>
      <vt:lpstr>Quadro VIII</vt:lpstr>
      <vt:lpstr>Anexo dos riscos </vt:lpstr>
      <vt:lpstr>Relatório de Compatibilidade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</dc:creator>
  <cp:lastModifiedBy>marilene</cp:lastModifiedBy>
  <cp:lastPrinted>2017-07-24T13:33:20Z</cp:lastPrinted>
  <dcterms:created xsi:type="dcterms:W3CDTF">2015-04-29T18:29:58Z</dcterms:created>
  <dcterms:modified xsi:type="dcterms:W3CDTF">2017-07-24T13:33:36Z</dcterms:modified>
</cp:coreProperties>
</file>